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80" windowWidth="14355" windowHeight="4620"/>
  </bookViews>
  <sheets>
    <sheet name="รวมจังหวัด" sheetId="1" r:id="rId1"/>
    <sheet name="เมือง" sheetId="2" r:id="rId2"/>
    <sheet name="โกสุมพิสัย" sheetId="3" r:id="rId3"/>
    <sheet name="วาปีปทุม" sheetId="4" r:id="rId4"/>
    <sheet name="นาดูน" sheetId="5" r:id="rId5"/>
    <sheet name="ยางสีสุราช" sheetId="6" r:id="rId6"/>
    <sheet name="กุดรัง" sheetId="7" r:id="rId7"/>
  </sheets>
  <calcPr calcId="144525"/>
</workbook>
</file>

<file path=xl/calcChain.xml><?xml version="1.0" encoding="utf-8"?>
<calcChain xmlns="http://schemas.openxmlformats.org/spreadsheetml/2006/main">
  <c r="AM18" i="4" l="1"/>
  <c r="AL18" i="4"/>
  <c r="AK18" i="4"/>
  <c r="AJ18" i="4"/>
</calcChain>
</file>

<file path=xl/sharedStrings.xml><?xml version="1.0" encoding="utf-8"?>
<sst xmlns="http://schemas.openxmlformats.org/spreadsheetml/2006/main" count="1074" uniqueCount="291">
  <si>
    <t>แบบวิเคราะห์ข้อมูลครัวเรือนยากจนเป้าหมายที่จะดำเนินการยกระดับรายได้ ปีงบประมาณ 2559</t>
  </si>
  <si>
    <t>อำเภอกุดรัง    จังหวัดมหาสารคาม</t>
  </si>
  <si>
    <t>ที่</t>
  </si>
  <si>
    <t>ชื่อ - สกุล</t>
  </si>
  <si>
    <t>ที่อยู่</t>
  </si>
  <si>
    <t>รายได้เฉลี่ย</t>
  </si>
  <si>
    <t>จำนวน</t>
  </si>
  <si>
    <t>สมาชิกวัยพึงพา</t>
  </si>
  <si>
    <t>วัยทำงาน</t>
  </si>
  <si>
    <t>สมาชิกครอบครัวนี้</t>
  </si>
  <si>
    <t>ความต้องการ</t>
  </si>
  <si>
    <t>ความต้องการ อื่นๆ</t>
  </si>
  <si>
    <t>จำแนกสถานะครัวเรือนยากจนเป้าหมาย</t>
  </si>
  <si>
    <t>เลขที่</t>
  </si>
  <si>
    <t>หมู่ที่</t>
  </si>
  <si>
    <t>บ้าน</t>
  </si>
  <si>
    <t>ตำบล</t>
  </si>
  <si>
    <t>ตามเกณฑ์</t>
  </si>
  <si>
    <t>อาชีพหลัก</t>
  </si>
  <si>
    <t>สมาชิกใน</t>
  </si>
  <si>
    <t>วัยเด็ก</t>
  </si>
  <si>
    <t>กำลังศึกษา</t>
  </si>
  <si>
    <t>วัยชราอายุ</t>
  </si>
  <si>
    <t>มีคน</t>
  </si>
  <si>
    <t>มีงานทำ</t>
  </si>
  <si>
    <t>ว่างงาน</t>
  </si>
  <si>
    <t>มีทักษะอาชีพ</t>
  </si>
  <si>
    <t>ฝึกอบรมด้านอาชีพเสริม</t>
  </si>
  <si>
    <t>ซ่อมแซมบ้าน</t>
  </si>
  <si>
    <t>(ระบุ)</t>
  </si>
  <si>
    <t>ครัวเรือนที่</t>
  </si>
  <si>
    <t>ครัวเรือนที่ต้อง</t>
  </si>
  <si>
    <t>ครัวเรือนที่ไม่</t>
  </si>
  <si>
    <t>ตาย/</t>
  </si>
  <si>
    <t>จปฐ. ปี 2557</t>
  </si>
  <si>
    <t>ของครัวเรือน</t>
  </si>
  <si>
    <t>ครัวเรือน</t>
  </si>
  <si>
    <t>(ยังไม่เรียนหนังสือ)</t>
  </si>
  <si>
    <t>เล่าเรียน</t>
  </si>
  <si>
    <t>มากกว่า 60 ปี</t>
  </si>
  <si>
    <t>พิการ</t>
  </si>
  <si>
    <t>อะไรบ้าง (ระบุ...)</t>
  </si>
  <si>
    <t>(ระบุอาชีพ)</t>
  </si>
  <si>
    <t>ต้องการ = (/)</t>
  </si>
  <si>
    <t>พัฒนาได้</t>
  </si>
  <si>
    <t>ส่งเคราะห์</t>
  </si>
  <si>
    <t>ต้องการรับ</t>
  </si>
  <si>
    <t>ย้าย</t>
  </si>
  <si>
    <t>(บาท/คน/ปี)</t>
  </si>
  <si>
    <t>(คน)</t>
  </si>
  <si>
    <t>ไม่ต้องการ = (X)</t>
  </si>
  <si>
    <t>ความช่วยเหลือ</t>
  </si>
  <si>
    <t>-</t>
  </si>
  <si>
    <t>x</t>
  </si>
  <si>
    <t xml:space="preserve"> /</t>
  </si>
  <si>
    <t xml:space="preserve">นางเคน </t>
  </si>
  <si>
    <t>เทียมสระคู</t>
  </si>
  <si>
    <t>โชคชัยศรี</t>
  </si>
  <si>
    <t>หนองแวง</t>
  </si>
  <si>
    <t>เสียชีวิตแล้ว</t>
  </si>
  <si>
    <t>แผ่นที่ 1</t>
  </si>
  <si>
    <t>แบบวิเคราะห์ข้อมูลครัวเรือนยากจนเป้าหมายที่จะยกระดับรายได้  ปีงบประมาณ 2559</t>
  </si>
  <si>
    <t>อำเภอโกสุมพิสัย จังหวัดมหาสารคาม</t>
  </si>
  <si>
    <t xml:space="preserve">ชื่อ - สกุล </t>
  </si>
  <si>
    <t>นาย</t>
  </si>
  <si>
    <t>1</t>
  </si>
  <si>
    <t xml:space="preserve"> -</t>
  </si>
  <si>
    <t>นาง</t>
  </si>
  <si>
    <t>4</t>
  </si>
  <si>
    <t>6</t>
  </si>
  <si>
    <t xml:space="preserve"> - </t>
  </si>
  <si>
    <t>มี</t>
  </si>
  <si>
    <t>สมบูรณ์</t>
  </si>
  <si>
    <t>24</t>
  </si>
  <si>
    <t>บุญตา</t>
  </si>
  <si>
    <t>แพง</t>
  </si>
  <si>
    <t>16</t>
  </si>
  <si>
    <t>2</t>
  </si>
  <si>
    <t>สมจิตร</t>
  </si>
  <si>
    <t>11</t>
  </si>
  <si>
    <t>สองคอน</t>
  </si>
  <si>
    <t>ลา</t>
  </si>
  <si>
    <t>ไกรราช</t>
  </si>
  <si>
    <t>97</t>
  </si>
  <si>
    <t>ตาย</t>
  </si>
  <si>
    <t>หนองแสง</t>
  </si>
  <si>
    <t>10</t>
  </si>
  <si>
    <t>หนองกุงสวรรค์</t>
  </si>
  <si>
    <t>75</t>
  </si>
  <si>
    <t>ศาลา</t>
  </si>
  <si>
    <t>สมาน</t>
  </si>
  <si>
    <t>ถามูลเลศ</t>
  </si>
  <si>
    <t>51</t>
  </si>
  <si>
    <t>คำมูล</t>
  </si>
  <si>
    <t>วงค์พล</t>
  </si>
  <si>
    <t>43</t>
  </si>
  <si>
    <t>สำนวน</t>
  </si>
  <si>
    <t>ถาบุรี</t>
  </si>
  <si>
    <t>164</t>
  </si>
  <si>
    <t>หนองบอน</t>
  </si>
  <si>
    <t>เสียชีวิต</t>
  </si>
  <si>
    <t>น้อย</t>
  </si>
  <si>
    <t>โพธิ์ศรีอุ่น</t>
  </si>
  <si>
    <t>แห่เหนือ</t>
  </si>
  <si>
    <t>หัวขวาง</t>
  </si>
  <si>
    <t>สุด</t>
  </si>
  <si>
    <t>ดวงทองพล</t>
  </si>
  <si>
    <t>แก่งโกสุม</t>
  </si>
  <si>
    <t>แห่ใต้</t>
  </si>
  <si>
    <t>สันติสุข</t>
  </si>
  <si>
    <t>ภพ</t>
  </si>
  <si>
    <t>สีกองคาม</t>
  </si>
  <si>
    <t>ครัวเรือนนี้</t>
  </si>
  <si>
    <t>สภาพที่อยู่อาศัย</t>
  </si>
  <si>
    <t>ที่ทำกิน</t>
  </si>
  <si>
    <t>หนี้สิน</t>
  </si>
  <si>
    <t>เงินออม</t>
  </si>
  <si>
    <t>มีปัญหา</t>
  </si>
  <si>
    <t>คงทนถาวร</t>
  </si>
  <si>
    <t>ทรุดโทรม</t>
  </si>
  <si>
    <t>ไม่มี</t>
  </si>
  <si>
    <t>เช่าที่คนอื่น</t>
  </si>
  <si>
    <t>ของครัวเรือนนี้</t>
  </si>
  <si>
    <t>สุขภาพ</t>
  </si>
  <si>
    <t>เป็นของตนเอง</t>
  </si>
  <si>
    <t>ทำกิน</t>
  </si>
  <si>
    <t>ในระบบ</t>
  </si>
  <si>
    <t>นอกระบบ</t>
  </si>
  <si>
    <t>มี = (/)</t>
  </si>
  <si>
    <t>เรื่องใดบ้าง</t>
  </si>
  <si>
    <t>(ไร่/งาน)</t>
  </si>
  <si>
    <t>ไม่มี = (X)</t>
  </si>
  <si>
    <t>เบี้ยยังชีพ</t>
  </si>
  <si>
    <t>/</t>
  </si>
  <si>
    <t>สงเคราะห์</t>
  </si>
  <si>
    <t>ปลูกผัก เลี้ยงสัตว์</t>
  </si>
  <si>
    <t>แบบวิเคราะห์ข้อมูลครัวเรือนยากจนเป้าหมายที่จะดำเนินการยกระดับรายได้ ปีงบประมาณ ๒๕๕๙</t>
  </si>
  <si>
    <t>อำเภอยางสีสุราช จังหวัดมหาสารคาม</t>
  </si>
  <si>
    <t xml:space="preserve">ที่ </t>
  </si>
  <si>
    <t>สมาชิกในครัวเรือนวัยพึ่งพา</t>
  </si>
  <si>
    <t>บ้านเลขที่</t>
  </si>
  <si>
    <t xml:space="preserve">บ้าน </t>
  </si>
  <si>
    <t>ชื่อ -สกุล</t>
  </si>
  <si>
    <t>จปฐ. ปี ๒๕๕๘</t>
  </si>
  <si>
    <t>สมาชิก</t>
  </si>
  <si>
    <t>ประทุม</t>
  </si>
  <si>
    <t>คาระโก</t>
  </si>
  <si>
    <t>สร้างแซ่ง</t>
  </si>
  <si>
    <t>แจะไธสง</t>
  </si>
  <si>
    <t>หนองบัวน้อย</t>
  </si>
  <si>
    <t>79</t>
  </si>
  <si>
    <t>หนี้สินของครัวเรือนนี้</t>
  </si>
  <si>
    <t>มีเป็นของตนเอง</t>
  </si>
  <si>
    <t>ไม่มีเป็น</t>
  </si>
  <si>
    <t>เช่าคน</t>
  </si>
  <si>
    <t>ครัวเรือนนี้มีปัญหาความต้องการ</t>
  </si>
  <si>
    <t>ของ</t>
  </si>
  <si>
    <t>อื่นทำกิน</t>
  </si>
  <si>
    <t>มี    = (/)</t>
  </si>
  <si>
    <t>ตนเอง</t>
  </si>
  <si>
    <t>ไม่มี = (x)</t>
  </si>
  <si>
    <t>χ</t>
  </si>
  <si>
    <t>ความต้องการอื่น ๆ</t>
  </si>
  <si>
    <t>วิเคราะห์ศักยภาพ</t>
  </si>
  <si>
    <t>สมาชิกครอบครัวนี้มีทักษะ</t>
  </si>
  <si>
    <t>ความต้องการฝึกอบรม</t>
  </si>
  <si>
    <t xml:space="preserve">ซ่อมแซมบ้าน </t>
  </si>
  <si>
    <t>อาชีพอะไรบ้าง (ระบุ)</t>
  </si>
  <si>
    <t>ด้านอาชีพเสริม (ระบุอาชีพ)</t>
  </si>
  <si>
    <t>ต้องการ    = (/)</t>
  </si>
  <si>
    <t>ไม่ขอรับ</t>
  </si>
  <si>
    <t>ตาย/ย้าย</t>
  </si>
  <si>
    <t>ไม่ต้องการ = (x)</t>
  </si>
  <si>
    <t>การช่วยเหลือ</t>
  </si>
  <si>
    <t>แบบวิเคราะห์ครัวเรือนยากจนเป้าหมายที่จะดำเนินการยกระดับรายได้ ปีงบประมาณ พ.ศ. 2558</t>
  </si>
  <si>
    <t>อำเภอวาปีปทุม  จังหวัดมหาสารคาม</t>
  </si>
  <si>
    <t>ชื่อ-สกุล</t>
  </si>
  <si>
    <t>สมาชิกวัยพึ่งพา</t>
  </si>
  <si>
    <t>หมู่บ้าน</t>
  </si>
  <si>
    <t>จำนวนสมาชิก</t>
  </si>
  <si>
    <t>ในครัวเรือน</t>
  </si>
  <si>
    <t>ตุ่ย</t>
  </si>
  <si>
    <t>ทอนโพธิ์แก้ว</t>
  </si>
  <si>
    <t>โมมท่อน</t>
  </si>
  <si>
    <t>หนองเดิ่น</t>
  </si>
  <si>
    <t>บุญยงค์</t>
  </si>
  <si>
    <t>เฉยกลาง</t>
  </si>
  <si>
    <t>ไชยทอง</t>
  </si>
  <si>
    <t>สวาท</t>
  </si>
  <si>
    <t>บุญเลียง</t>
  </si>
  <si>
    <t>ปะกิคะเน</t>
  </si>
  <si>
    <t>ดอนบมพัฒนา</t>
  </si>
  <si>
    <t>รัชโรบล</t>
  </si>
  <si>
    <t>แสนวงษ์</t>
  </si>
  <si>
    <t>งัวเจริญ</t>
  </si>
  <si>
    <t>นาคิน</t>
  </si>
  <si>
    <t>สิกขา</t>
  </si>
  <si>
    <t>สิม</t>
  </si>
  <si>
    <t>ขามป้อม</t>
  </si>
  <si>
    <t>สุขสันต์</t>
  </si>
  <si>
    <t>สาระฤทธิ์</t>
  </si>
  <si>
    <t>โนนจาน</t>
  </si>
  <si>
    <t>หนองง่อง</t>
  </si>
  <si>
    <t>สังฆมณี</t>
  </si>
  <si>
    <t>เหล่าก้างปลา</t>
  </si>
  <si>
    <t>โพธิ์ชัย</t>
  </si>
  <si>
    <t>บัวลอง</t>
  </si>
  <si>
    <t>ลาโพธิ์</t>
  </si>
  <si>
    <t>หัวเรือ</t>
  </si>
  <si>
    <t>บุญธรรม</t>
  </si>
  <si>
    <t>มะลาด</t>
  </si>
  <si>
    <t>ดอนฝาง</t>
  </si>
  <si>
    <t>หัวนาคำ</t>
  </si>
  <si>
    <t>รวม</t>
  </si>
  <si>
    <t>อะไรบ้าง</t>
  </si>
  <si>
    <t>ต้องการ =( / )</t>
  </si>
  <si>
    <t>ต้องสงเคราะห์</t>
  </si>
  <si>
    <t>ไม่ต้องการ =( x )</t>
  </si>
  <si>
    <t>แบบวิเคราะห์ข้อมูลครัวเรือนยากจนเป้าหมายที่จะดำเนินการยกระดับรายได้ ปีงบประมาณ 255ข                                                                                                                                                                       แผ่นที่1</t>
  </si>
  <si>
    <t>แบบวิเคราะห์ครัวเรือนยากจนเป้าหมายที่จะดำเนินการยกระดับรายได้ ปีงบประมาณ พ.ศ. 2557</t>
  </si>
  <si>
    <t>อำเภอ.เมืองมหาสารคาม  จังหวัดมหาสารคาม</t>
  </si>
  <si>
    <t>อำเภอ......สุขสม...... จังหวัดมหาสารคาม</t>
  </si>
  <si>
    <t>อำเภอ.......เมืองมหาสารคาม... จังหวัดมหาสารคาม</t>
  </si>
  <si>
    <t>ครัวเรือนที</t>
  </si>
  <si>
    <t>เกษตร</t>
  </si>
  <si>
    <t>×</t>
  </si>
  <si>
    <t>ท่าตูม</t>
  </si>
  <si>
    <t>นางพิมพ์</t>
  </si>
  <si>
    <t>ไชยคำภา</t>
  </si>
  <si>
    <t>หนองคู</t>
  </si>
  <si>
    <t>นางวันทา</t>
  </si>
  <si>
    <t>อสุรีย์</t>
  </si>
  <si>
    <t>นายสมบูรณ์</t>
  </si>
  <si>
    <t>อัมพะ</t>
  </si>
  <si>
    <t>น.ส.อัมพร</t>
  </si>
  <si>
    <t>นางทองสา</t>
  </si>
  <si>
    <t>จันทะบาล</t>
  </si>
  <si>
    <t>หนองข่า</t>
  </si>
  <si>
    <t>หนองปลิง</t>
  </si>
  <si>
    <t>น.ส.ดอกไม้</t>
  </si>
  <si>
    <t>ภูมะแสง</t>
  </si>
  <si>
    <t>แบบที่ ๓</t>
  </si>
  <si>
    <t>แผ่นที่ 2</t>
  </si>
  <si>
    <t xml:space="preserve">   แผ่นที่3</t>
  </si>
  <si>
    <t xml:space="preserve">                                          แบบวิเคราะห์ข้อมูลครัวเรือนยากจนเป้าหมายที่จะดำเนินการยกระดับรายได้ ปีงบประมาณ 255๙                  </t>
  </si>
  <si>
    <t xml:space="preserve">  แผ่นที่ ๑</t>
  </si>
  <si>
    <t>แบบวิเคราะห์ครัวเรือนยากจนเป้าหมายที่จะดำเนินการยกระดับรายได้ ปีงบประมาณ พ.ศ. 255๙</t>
  </si>
  <si>
    <t>อำเภอ......นาดูน....... จังหวัดมหาสารคาม</t>
  </si>
  <si>
    <t>อำเภอ......นาดูน...... จังหวัดมหาสารคาม</t>
  </si>
  <si>
    <t>อำเภอ.......นาดูน....... จังหวัดมหาสารคาม</t>
  </si>
  <si>
    <t>ทำกินในที่</t>
  </si>
  <si>
    <t>จปฐ. ปี 255๘</t>
  </si>
  <si>
    <t>ไม่มีเอกสารสิทธิ์</t>
  </si>
  <si>
    <t>(บาท)</t>
  </si>
  <si>
    <t>X</t>
  </si>
  <si>
    <t xml:space="preserve">  -</t>
  </si>
  <si>
    <t>น.ส.สายฝน</t>
  </si>
  <si>
    <t xml:space="preserve">  ปาสาบุตร</t>
  </si>
  <si>
    <t>ดงบัง</t>
  </si>
  <si>
    <t>รับจ้างทั่วไป</t>
  </si>
  <si>
    <t>ทำงานรับจ้างที่กรุงเทพฯ</t>
  </si>
  <si>
    <t xml:space="preserve">                                       ฐานข้อมูลครัวเรือยากจนเป้าหมายดำเนินการตามแนวทางการดำเนินกิจกรรมตามยุทธศาสตร์     </t>
  </si>
  <si>
    <t xml:space="preserve">                                                           จังหวัดมหาสารคาม ประจำปีงบประมาณ พ.ศ.๒๕๕๙</t>
  </si>
  <si>
    <t>คร.ทั้งหมด ไม่</t>
  </si>
  <si>
    <t xml:space="preserve">                              จำแนกสถานะครัวเรือน</t>
  </si>
  <si>
    <t>คร.เป้าหมายดำเนินการ</t>
  </si>
  <si>
    <t>อำเภอ</t>
  </si>
  <si>
    <t>ผ่านเกณฑ์ จปฐ.</t>
  </si>
  <si>
    <t>ครัวเรือนไม่มี</t>
  </si>
  <si>
    <t>ปีงบประมาณ ๒๕๕๙ ไม่รวม</t>
  </si>
  <si>
    <t>หมายเหตุ</t>
  </si>
  <si>
    <t>ข้อ ๒๓ ปี ๕๘</t>
  </si>
  <si>
    <t>ต้อง</t>
  </si>
  <si>
    <t>คนอยู่(ตาย/</t>
  </si>
  <si>
    <t xml:space="preserve">(ไม่มีคนอยู่ ตาย/ย้ายออก) </t>
  </si>
  <si>
    <t>ณ ๒๑ พ.ค.๕๘</t>
  </si>
  <si>
    <t>ย้ายออก)</t>
  </si>
  <si>
    <t>ข้อมูล ณ ๑๕ ส.ค.๕๘</t>
  </si>
  <si>
    <t>เมืองฯ</t>
  </si>
  <si>
    <t>แกดำ</t>
  </si>
  <si>
    <t>โกสุมพิสัย</t>
  </si>
  <si>
    <t>นาเชือก</t>
  </si>
  <si>
    <t>กันทรวิชัย</t>
  </si>
  <si>
    <t>เชียงยืน</t>
  </si>
  <si>
    <t>บรบือ</t>
  </si>
  <si>
    <t>พยัคฆภูมิพิสัย</t>
  </si>
  <si>
    <t>วาปีปทุม</t>
  </si>
  <si>
    <t>นาดูน</t>
  </si>
  <si>
    <t>ยางสีสุราช</t>
  </si>
  <si>
    <t>กุดรัง</t>
  </si>
  <si>
    <t>ชื่นชม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</si>
</sst>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color indexed="8"/>
      <name val="Tahoma"/>
      <family val="2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color theme="1"/>
      <name val="TH SarabunPSK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b/>
      <sz val="14"/>
      <color indexed="8"/>
      <name val="TH SarabunPSK"/>
      <family val="2"/>
    </font>
    <font>
      <b/>
      <sz val="16"/>
      <color indexed="8"/>
      <name val="TH SarabunPSK"/>
      <family val="2"/>
    </font>
    <font>
      <b/>
      <sz val="14"/>
      <color theme="1"/>
      <name val="TH SarabunPSK"/>
      <family val="2"/>
    </font>
    <font>
      <sz val="12"/>
      <color theme="1"/>
      <name val="TH SarabunPSK"/>
      <family val="2"/>
    </font>
    <font>
      <b/>
      <sz val="14"/>
      <color rgb="FF000000"/>
      <name val="TH SarabunPSK"/>
      <family val="2"/>
    </font>
    <font>
      <sz val="11"/>
      <name val="Tahoma"/>
      <family val="2"/>
      <charset val="222"/>
      <scheme val="minor"/>
    </font>
    <font>
      <sz val="10"/>
      <name val="TH SarabunPSK"/>
      <family val="2"/>
    </font>
    <font>
      <sz val="1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248">
    <xf numFmtId="0" fontId="0" fillId="0" borderId="0" xfId="0"/>
    <xf numFmtId="0" fontId="5" fillId="0" borderId="5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right" vertical="center" shrinkToFit="1"/>
    </xf>
    <xf numFmtId="0" fontId="6" fillId="0" borderId="0" xfId="0" applyFont="1"/>
    <xf numFmtId="0" fontId="5" fillId="0" borderId="0" xfId="0" applyFont="1" applyFill="1" applyBorder="1" applyAlignment="1">
      <alignment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3" fontId="5" fillId="0" borderId="11" xfId="0" applyNumberFormat="1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3" fontId="5" fillId="0" borderId="11" xfId="0" applyNumberFormat="1" applyFont="1" applyFill="1" applyBorder="1" applyAlignment="1">
      <alignment horizontal="center" vertical="center" wrapText="1" shrinkToFit="1"/>
    </xf>
    <xf numFmtId="59" fontId="5" fillId="0" borderId="11" xfId="0" applyNumberFormat="1" applyFont="1" applyBorder="1" applyAlignment="1">
      <alignment horizontal="center"/>
    </xf>
    <xf numFmtId="0" fontId="5" fillId="0" borderId="14" xfId="0" applyFont="1" applyFill="1" applyBorder="1" applyAlignment="1">
      <alignment vertical="center" shrinkToFit="1"/>
    </xf>
    <xf numFmtId="0" fontId="5" fillId="0" borderId="13" xfId="0" applyFont="1" applyFill="1" applyBorder="1" applyAlignment="1">
      <alignment vertical="center" shrinkToFit="1"/>
    </xf>
    <xf numFmtId="3" fontId="5" fillId="0" borderId="11" xfId="3" applyNumberFormat="1" applyFont="1" applyFill="1" applyBorder="1" applyAlignment="1">
      <alignment horizontal="center" wrapText="1"/>
    </xf>
    <xf numFmtId="0" fontId="7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59" fontId="8" fillId="0" borderId="12" xfId="0" applyNumberFormat="1" applyFont="1" applyBorder="1" applyAlignment="1">
      <alignment horizontal="center"/>
    </xf>
    <xf numFmtId="0" fontId="7" fillId="0" borderId="15" xfId="3" applyFont="1" applyFill="1" applyBorder="1" applyAlignment="1">
      <alignment horizontal="left" wrapText="1"/>
    </xf>
    <xf numFmtId="0" fontId="9" fillId="0" borderId="16" xfId="3" applyFont="1" applyFill="1" applyBorder="1" applyAlignment="1">
      <alignment horizontal="left" wrapText="1"/>
    </xf>
    <xf numFmtId="0" fontId="4" fillId="0" borderId="12" xfId="3" applyFont="1" applyFill="1" applyBorder="1" applyAlignment="1">
      <alignment horizontal="center" wrapText="1"/>
    </xf>
    <xf numFmtId="0" fontId="9" fillId="0" borderId="12" xfId="3" applyFont="1" applyFill="1" applyBorder="1" applyAlignment="1">
      <alignment horizontal="center" wrapText="1"/>
    </xf>
    <xf numFmtId="3" fontId="4" fillId="0" borderId="12" xfId="3" applyNumberFormat="1" applyFont="1" applyFill="1" applyBorder="1" applyAlignment="1">
      <alignment horizontal="center" wrapText="1"/>
    </xf>
    <xf numFmtId="0" fontId="8" fillId="0" borderId="12" xfId="0" applyFont="1" applyBorder="1" applyAlignment="1">
      <alignment horizontal="center"/>
    </xf>
    <xf numFmtId="3" fontId="5" fillId="0" borderId="12" xfId="0" applyNumberFormat="1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center" vertical="center" shrinkToFit="1"/>
    </xf>
    <xf numFmtId="3" fontId="5" fillId="0" borderId="12" xfId="0" applyNumberFormat="1" applyFont="1" applyFill="1" applyBorder="1" applyAlignment="1">
      <alignment horizontal="center" vertical="center" wrapText="1" shrinkToFit="1"/>
    </xf>
    <xf numFmtId="3" fontId="3" fillId="2" borderId="12" xfId="0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59" fontId="4" fillId="0" borderId="1" xfId="0" applyNumberFormat="1" applyFont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 shrinkToFit="1"/>
    </xf>
    <xf numFmtId="3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left" vertical="center" shrinkToFit="1"/>
    </xf>
    <xf numFmtId="0" fontId="6" fillId="2" borderId="0" xfId="0" applyFont="1" applyFill="1"/>
    <xf numFmtId="59" fontId="5" fillId="0" borderId="1" xfId="0" applyNumberFormat="1" applyFont="1" applyFill="1" applyBorder="1" applyAlignment="1">
      <alignment horizontal="center" vertical="center" shrinkToFit="1"/>
    </xf>
    <xf numFmtId="0" fontId="4" fillId="2" borderId="0" xfId="0" applyFont="1" applyFill="1"/>
    <xf numFmtId="0" fontId="4" fillId="2" borderId="3" xfId="0" applyFont="1" applyFill="1" applyBorder="1" applyAlignment="1">
      <alignment vertical="center" shrinkToFit="1"/>
    </xf>
    <xf numFmtId="0" fontId="8" fillId="2" borderId="18" xfId="0" applyFont="1" applyFill="1" applyBorder="1"/>
    <xf numFmtId="0" fontId="4" fillId="2" borderId="19" xfId="0" applyFont="1" applyFill="1" applyBorder="1" applyAlignment="1">
      <alignment vertical="center" shrinkToFit="1"/>
    </xf>
    <xf numFmtId="0" fontId="4" fillId="2" borderId="9" xfId="0" applyFont="1" applyFill="1" applyBorder="1"/>
    <xf numFmtId="0" fontId="4" fillId="2" borderId="3" xfId="0" applyFont="1" applyFill="1" applyBorder="1"/>
    <xf numFmtId="0" fontId="4" fillId="2" borderId="2" xfId="0" applyFont="1" applyFill="1" applyBorder="1"/>
    <xf numFmtId="0" fontId="8" fillId="2" borderId="18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10" fillId="2" borderId="2" xfId="0" applyFont="1" applyFill="1" applyBorder="1"/>
    <xf numFmtId="0" fontId="10" fillId="2" borderId="2" xfId="0" applyFont="1" applyFill="1" applyBorder="1" applyAlignment="1">
      <alignment horizontal="center"/>
    </xf>
    <xf numFmtId="0" fontId="4" fillId="2" borderId="5" xfId="0" applyFont="1" applyFill="1" applyBorder="1" applyAlignment="1">
      <alignment vertical="center" shrinkToFit="1"/>
    </xf>
    <xf numFmtId="0" fontId="4" fillId="2" borderId="0" xfId="0" applyFont="1" applyFill="1" applyBorder="1" applyAlignment="1">
      <alignment vertical="center" shrinkToFit="1"/>
    </xf>
    <xf numFmtId="0" fontId="4" fillId="2" borderId="20" xfId="0" applyFont="1" applyFill="1" applyBorder="1" applyAlignment="1">
      <alignment vertical="center" shrinkToFit="1"/>
    </xf>
    <xf numFmtId="0" fontId="4" fillId="2" borderId="2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shrinkToFit="1"/>
    </xf>
    <xf numFmtId="0" fontId="8" fillId="2" borderId="0" xfId="0" applyFont="1" applyFill="1" applyBorder="1" applyAlignment="1">
      <alignment horizontal="center"/>
    </xf>
    <xf numFmtId="0" fontId="8" fillId="2" borderId="2" xfId="0" applyFont="1" applyFill="1" applyBorder="1"/>
    <xf numFmtId="0" fontId="8" fillId="2" borderId="4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shrinkToFit="1"/>
    </xf>
    <xf numFmtId="0" fontId="11" fillId="2" borderId="4" xfId="0" applyFont="1" applyFill="1" applyBorder="1" applyAlignment="1">
      <alignment horizontal="center"/>
    </xf>
    <xf numFmtId="0" fontId="4" fillId="2" borderId="10" xfId="0" applyFont="1" applyFill="1" applyBorder="1" applyAlignment="1">
      <alignment vertical="center" shrinkToFit="1"/>
    </xf>
    <xf numFmtId="0" fontId="4" fillId="2" borderId="17" xfId="0" applyFont="1" applyFill="1" applyBorder="1" applyAlignment="1">
      <alignment vertical="center" shrinkToFit="1"/>
    </xf>
    <xf numFmtId="0" fontId="4" fillId="2" borderId="21" xfId="0" applyFont="1" applyFill="1" applyBorder="1" applyAlignment="1">
      <alignment vertical="center" shrinkToFit="1"/>
    </xf>
    <xf numFmtId="0" fontId="4" fillId="2" borderId="6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 shrinkToFit="1"/>
    </xf>
    <xf numFmtId="0" fontId="4" fillId="2" borderId="1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 shrinkToFit="1"/>
    </xf>
    <xf numFmtId="0" fontId="8" fillId="2" borderId="17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59" fontId="8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4" fillId="2" borderId="22" xfId="4" applyFont="1" applyFill="1" applyBorder="1" applyAlignment="1">
      <alignment horizontal="center" wrapText="1"/>
    </xf>
    <xf numFmtId="0" fontId="8" fillId="2" borderId="23" xfId="4" applyFont="1" applyFill="1" applyBorder="1" applyAlignment="1">
      <alignment horizontal="center" wrapText="1"/>
    </xf>
    <xf numFmtId="0" fontId="4" fillId="2" borderId="24" xfId="4" applyFont="1" applyFill="1" applyBorder="1" applyAlignment="1">
      <alignment horizontal="center" wrapText="1"/>
    </xf>
    <xf numFmtId="0" fontId="4" fillId="2" borderId="1" xfId="4" applyFont="1" applyFill="1" applyBorder="1" applyAlignment="1">
      <alignment horizontal="center" wrapText="1"/>
    </xf>
    <xf numFmtId="3" fontId="4" fillId="2" borderId="1" xfId="4" applyNumberFormat="1" applyFont="1" applyFill="1" applyBorder="1" applyAlignment="1">
      <alignment horizontal="center" wrapText="1"/>
    </xf>
    <xf numFmtId="0" fontId="13" fillId="2" borderId="3" xfId="2" applyFont="1" applyFill="1" applyBorder="1" applyAlignment="1">
      <alignment horizontal="center" shrinkToFit="1"/>
    </xf>
    <xf numFmtId="0" fontId="10" fillId="2" borderId="2" xfId="2" applyFont="1" applyFill="1" applyBorder="1" applyAlignment="1">
      <alignment horizontal="center" shrinkToFit="1"/>
    </xf>
    <xf numFmtId="0" fontId="13" fillId="2" borderId="2" xfId="2" applyFont="1" applyFill="1" applyBorder="1" applyAlignment="1">
      <alignment horizontal="center" shrinkToFit="1"/>
    </xf>
    <xf numFmtId="0" fontId="15" fillId="2" borderId="2" xfId="2" applyFont="1" applyFill="1" applyBorder="1" applyAlignment="1" applyProtection="1">
      <alignment horizontal="center" vertical="center" shrinkToFit="1"/>
    </xf>
    <xf numFmtId="0" fontId="15" fillId="2" borderId="5" xfId="2" applyFont="1" applyFill="1" applyBorder="1" applyAlignment="1" applyProtection="1">
      <alignment horizontal="center" vertical="center" shrinkToFit="1"/>
    </xf>
    <xf numFmtId="0" fontId="15" fillId="2" borderId="4" xfId="2" applyFont="1" applyFill="1" applyBorder="1" applyAlignment="1" applyProtection="1">
      <alignment horizontal="center" vertical="center" shrinkToFit="1"/>
    </xf>
    <xf numFmtId="0" fontId="13" fillId="2" borderId="4" xfId="2" applyFont="1" applyFill="1" applyBorder="1" applyAlignment="1">
      <alignment horizontal="center" shrinkToFit="1"/>
    </xf>
    <xf numFmtId="0" fontId="13" fillId="2" borderId="4" xfId="2" applyFont="1" applyFill="1" applyBorder="1" applyAlignment="1">
      <alignment shrinkToFit="1"/>
    </xf>
    <xf numFmtId="0" fontId="15" fillId="2" borderId="6" xfId="2" applyFont="1" applyFill="1" applyBorder="1" applyAlignment="1" applyProtection="1">
      <alignment horizontal="center" vertical="center" shrinkToFit="1"/>
    </xf>
    <xf numFmtId="0" fontId="15" fillId="2" borderId="10" xfId="2" applyFont="1" applyFill="1" applyBorder="1" applyAlignment="1" applyProtection="1">
      <alignment horizontal="center" vertical="center" shrinkToFit="1"/>
    </xf>
    <xf numFmtId="0" fontId="13" fillId="2" borderId="6" xfId="2" applyFont="1" applyFill="1" applyBorder="1" applyAlignment="1">
      <alignment horizontal="center" shrinkToFit="1"/>
    </xf>
    <xf numFmtId="0" fontId="13" fillId="2" borderId="6" xfId="2" applyFont="1" applyFill="1" applyBorder="1" applyAlignment="1">
      <alignment shrinkToFit="1"/>
    </xf>
    <xf numFmtId="0" fontId="5" fillId="2" borderId="1" xfId="3" applyFont="1" applyFill="1" applyBorder="1" applyAlignment="1">
      <alignment horizontal="center" wrapText="1"/>
    </xf>
    <xf numFmtId="0" fontId="5" fillId="2" borderId="1" xfId="3" applyFont="1" applyFill="1" applyBorder="1" applyAlignment="1">
      <alignment horizontal="center" shrinkToFit="1"/>
    </xf>
    <xf numFmtId="0" fontId="5" fillId="2" borderId="1" xfId="2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shrinkToFit="1"/>
    </xf>
    <xf numFmtId="0" fontId="7" fillId="2" borderId="1" xfId="2" applyFont="1" applyFill="1" applyBorder="1" applyAlignment="1">
      <alignment horizontal="center" shrinkToFit="1"/>
    </xf>
    <xf numFmtId="0" fontId="13" fillId="2" borderId="1" xfId="2" applyFont="1" applyFill="1" applyBorder="1" applyAlignment="1">
      <alignment horizontal="center" shrinkToFit="1"/>
    </xf>
    <xf numFmtId="0" fontId="13" fillId="2" borderId="1" xfId="2" applyFont="1" applyFill="1" applyBorder="1" applyAlignment="1">
      <alignment shrinkToFit="1"/>
    </xf>
    <xf numFmtId="0" fontId="5" fillId="2" borderId="7" xfId="3" applyFont="1" applyFill="1" applyBorder="1" applyAlignment="1">
      <alignment horizontal="center" wrapText="1"/>
    </xf>
    <xf numFmtId="0" fontId="5" fillId="2" borderId="9" xfId="3" applyFont="1" applyFill="1" applyBorder="1" applyAlignment="1">
      <alignment horizontal="center" shrinkToFit="1"/>
    </xf>
    <xf numFmtId="3" fontId="5" fillId="2" borderId="7" xfId="3" applyNumberFormat="1" applyFont="1" applyFill="1" applyBorder="1" applyAlignment="1">
      <alignment horizontal="center" wrapText="1"/>
    </xf>
    <xf numFmtId="0" fontId="16" fillId="0" borderId="0" xfId="0" applyFont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3" fontId="5" fillId="0" borderId="1" xfId="0" applyNumberFormat="1" applyFont="1" applyBorder="1" applyAlignment="1">
      <alignment horizontal="right" vertical="center" wrapText="1" shrinkToFit="1"/>
    </xf>
    <xf numFmtId="3" fontId="5" fillId="0" borderId="1" xfId="0" applyNumberFormat="1" applyFont="1" applyFill="1" applyBorder="1" applyAlignment="1">
      <alignment horizontal="right" vertical="center" shrinkToFit="1"/>
    </xf>
    <xf numFmtId="0" fontId="8" fillId="0" borderId="0" xfId="0" applyFont="1"/>
    <xf numFmtId="0" fontId="5" fillId="0" borderId="1" xfId="6" applyFont="1" applyFill="1" applyBorder="1" applyAlignment="1">
      <alignment horizontal="left" shrinkToFit="1"/>
    </xf>
    <xf numFmtId="0" fontId="8" fillId="0" borderId="1" xfId="0" applyFont="1" applyBorder="1"/>
    <xf numFmtId="0" fontId="5" fillId="0" borderId="1" xfId="0" applyFont="1" applyBorder="1" applyAlignment="1">
      <alignment horizontal="center"/>
    </xf>
    <xf numFmtId="61" fontId="5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59" fontId="8" fillId="0" borderId="1" xfId="0" applyNumberFormat="1" applyFont="1" applyBorder="1" applyAlignment="1">
      <alignment horizontal="center"/>
    </xf>
    <xf numFmtId="0" fontId="9" fillId="0" borderId="1" xfId="6" applyFont="1" applyFill="1" applyBorder="1" applyAlignment="1">
      <alignment horizont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5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shrinkToFit="1"/>
    </xf>
    <xf numFmtId="0" fontId="5" fillId="2" borderId="1" xfId="0" applyFont="1" applyFill="1" applyBorder="1" applyAlignment="1">
      <alignment vertical="center" shrinkToFit="1"/>
    </xf>
    <xf numFmtId="59" fontId="5" fillId="2" borderId="1" xfId="0" applyNumberFormat="1" applyFont="1" applyFill="1" applyBorder="1" applyAlignment="1">
      <alignment horizontal="center" vertical="center" shrinkToFit="1"/>
    </xf>
    <xf numFmtId="59" fontId="5" fillId="2" borderId="1" xfId="0" applyNumberFormat="1" applyFont="1" applyFill="1" applyBorder="1" applyAlignment="1">
      <alignment horizontal="center"/>
    </xf>
    <xf numFmtId="0" fontId="7" fillId="2" borderId="22" xfId="4" applyFont="1" applyFill="1" applyBorder="1" applyAlignment="1">
      <alignment horizontal="center" wrapText="1"/>
    </xf>
    <xf numFmtId="0" fontId="7" fillId="2" borderId="23" xfId="4" applyFont="1" applyFill="1" applyBorder="1" applyAlignment="1">
      <alignment horizontal="center" wrapText="1"/>
    </xf>
    <xf numFmtId="0" fontId="7" fillId="2" borderId="24" xfId="4" applyFont="1" applyFill="1" applyBorder="1" applyAlignment="1">
      <alignment horizontal="center" wrapText="1"/>
    </xf>
    <xf numFmtId="0" fontId="7" fillId="2" borderId="1" xfId="4" applyFont="1" applyFill="1" applyBorder="1" applyAlignment="1">
      <alignment horizontal="center" wrapText="1"/>
    </xf>
    <xf numFmtId="3" fontId="7" fillId="2" borderId="1" xfId="4" applyNumberFormat="1" applyFont="1" applyFill="1" applyBorder="1" applyAlignment="1">
      <alignment horizontal="center" wrapText="1"/>
    </xf>
    <xf numFmtId="0" fontId="18" fillId="2" borderId="0" xfId="0" applyFont="1" applyFill="1"/>
    <xf numFmtId="0" fontId="5" fillId="0" borderId="0" xfId="0" applyFont="1" applyFill="1" applyAlignment="1">
      <alignment horizontal="center" vertical="center" shrinkToFit="1"/>
    </xf>
    <xf numFmtId="0" fontId="5" fillId="0" borderId="17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8" fillId="0" borderId="20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 shrinkToFit="1"/>
    </xf>
    <xf numFmtId="0" fontId="8" fillId="0" borderId="19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0" fontId="5" fillId="0" borderId="21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right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7" fillId="0" borderId="7" xfId="0" applyFont="1" applyFill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13" fillId="2" borderId="0" xfId="2" applyFont="1" applyFill="1" applyBorder="1" applyAlignment="1">
      <alignment horizontal="center" shrinkToFit="1"/>
    </xf>
    <xf numFmtId="0" fontId="13" fillId="2" borderId="17" xfId="2" applyFont="1" applyFill="1" applyBorder="1" applyAlignment="1">
      <alignment horizontal="center" shrinkToFit="1"/>
    </xf>
    <xf numFmtId="0" fontId="15" fillId="2" borderId="2" xfId="2" applyFont="1" applyFill="1" applyBorder="1" applyAlignment="1" applyProtection="1">
      <alignment horizontal="center" vertical="center" shrinkToFit="1"/>
    </xf>
    <xf numFmtId="0" fontId="15" fillId="2" borderId="4" xfId="2" applyFont="1" applyFill="1" applyBorder="1" applyAlignment="1" applyProtection="1">
      <alignment horizontal="center" vertical="center" shrinkToFit="1"/>
    </xf>
    <xf numFmtId="0" fontId="15" fillId="2" borderId="6" xfId="2" applyFont="1" applyFill="1" applyBorder="1" applyAlignment="1" applyProtection="1">
      <alignment horizontal="center" vertical="center" shrinkToFit="1"/>
    </xf>
    <xf numFmtId="0" fontId="15" fillId="2" borderId="3" xfId="2" applyFont="1" applyFill="1" applyBorder="1" applyAlignment="1" applyProtection="1">
      <alignment horizontal="center" vertical="center" shrinkToFit="1"/>
    </xf>
    <xf numFmtId="0" fontId="15" fillId="2" borderId="18" xfId="2" applyFont="1" applyFill="1" applyBorder="1" applyAlignment="1" applyProtection="1">
      <alignment horizontal="center" vertical="center" shrinkToFit="1"/>
    </xf>
    <xf numFmtId="0" fontId="15" fillId="2" borderId="19" xfId="2" applyFont="1" applyFill="1" applyBorder="1" applyAlignment="1" applyProtection="1">
      <alignment horizontal="center" vertical="center" shrinkToFit="1"/>
    </xf>
    <xf numFmtId="0" fontId="15" fillId="2" borderId="5" xfId="2" applyFont="1" applyFill="1" applyBorder="1" applyAlignment="1" applyProtection="1">
      <alignment horizontal="center" vertical="center" shrinkToFit="1"/>
    </xf>
    <xf numFmtId="0" fontId="15" fillId="2" borderId="0" xfId="2" applyFont="1" applyFill="1" applyBorder="1" applyAlignment="1" applyProtection="1">
      <alignment horizontal="center" vertical="center" shrinkToFit="1"/>
    </xf>
    <xf numFmtId="0" fontId="15" fillId="2" borderId="20" xfId="2" applyFont="1" applyFill="1" applyBorder="1" applyAlignment="1" applyProtection="1">
      <alignment horizontal="center" vertical="center" shrinkToFit="1"/>
    </xf>
    <xf numFmtId="0" fontId="15" fillId="2" borderId="10" xfId="2" applyFont="1" applyFill="1" applyBorder="1" applyAlignment="1" applyProtection="1">
      <alignment horizontal="center" vertical="center" shrinkToFit="1"/>
    </xf>
    <xf numFmtId="0" fontId="15" fillId="2" borderId="17" xfId="2" applyFont="1" applyFill="1" applyBorder="1" applyAlignment="1" applyProtection="1">
      <alignment horizontal="center" vertical="center" shrinkToFit="1"/>
    </xf>
    <xf numFmtId="0" fontId="15" fillId="2" borderId="21" xfId="2" applyFont="1" applyFill="1" applyBorder="1" applyAlignment="1" applyProtection="1">
      <alignment horizontal="center" vertical="center" shrinkToFit="1"/>
    </xf>
    <xf numFmtId="0" fontId="10" fillId="2" borderId="7" xfId="2" applyFont="1" applyFill="1" applyBorder="1" applyAlignment="1">
      <alignment horizontal="center" shrinkToFit="1"/>
    </xf>
    <xf numFmtId="0" fontId="10" fillId="2" borderId="8" xfId="2" applyFont="1" applyFill="1" applyBorder="1" applyAlignment="1">
      <alignment horizontal="center" shrinkToFit="1"/>
    </xf>
    <xf numFmtId="0" fontId="10" fillId="2" borderId="9" xfId="2" applyFont="1" applyFill="1" applyBorder="1" applyAlignment="1">
      <alignment horizontal="center" shrinkToFit="1"/>
    </xf>
    <xf numFmtId="0" fontId="13" fillId="2" borderId="7" xfId="2" applyFont="1" applyFill="1" applyBorder="1" applyAlignment="1">
      <alignment horizontal="center" shrinkToFit="1"/>
    </xf>
    <xf numFmtId="0" fontId="13" fillId="2" borderId="8" xfId="2" applyFont="1" applyFill="1" applyBorder="1" applyAlignment="1">
      <alignment horizontal="center" shrinkToFit="1"/>
    </xf>
    <xf numFmtId="0" fontId="13" fillId="2" borderId="9" xfId="2" applyFont="1" applyFill="1" applyBorder="1" applyAlignment="1">
      <alignment horizontal="center" shrinkToFit="1"/>
    </xf>
    <xf numFmtId="0" fontId="8" fillId="0" borderId="3" xfId="0" applyFont="1" applyBorder="1" applyAlignment="1">
      <alignment horizontal="center" vertical="center" shrinkToFit="1"/>
    </xf>
    <xf numFmtId="0" fontId="17" fillId="0" borderId="8" xfId="0" applyFont="1" applyBorder="1" applyAlignment="1">
      <alignment horizontal="center" vertical="center" shrinkToFit="1"/>
    </xf>
    <xf numFmtId="0" fontId="17" fillId="0" borderId="9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right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4" fillId="2" borderId="10" xfId="0" applyFont="1" applyFill="1" applyBorder="1" applyAlignment="1">
      <alignment horizontal="center" vertical="center" shrinkToFit="1"/>
    </xf>
    <xf numFmtId="0" fontId="12" fillId="2" borderId="7" xfId="4" applyFont="1" applyFill="1" applyBorder="1" applyAlignment="1">
      <alignment horizontal="center" wrapText="1"/>
    </xf>
    <xf numFmtId="0" fontId="12" fillId="2" borderId="8" xfId="4" applyFont="1" applyFill="1" applyBorder="1" applyAlignment="1">
      <alignment horizontal="center" wrapText="1"/>
    </xf>
    <xf numFmtId="0" fontId="12" fillId="2" borderId="9" xfId="4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shrinkToFit="1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 vertical="center" shrinkToFit="1"/>
    </xf>
    <xf numFmtId="0" fontId="4" fillId="2" borderId="20" xfId="0" applyFont="1" applyFill="1" applyBorder="1" applyAlignment="1">
      <alignment horizontal="center" vertical="center" shrinkToFit="1"/>
    </xf>
    <xf numFmtId="0" fontId="4" fillId="2" borderId="21" xfId="0" applyFont="1" applyFill="1" applyBorder="1" applyAlignment="1">
      <alignment horizontal="center" vertical="center" shrinkToFit="1"/>
    </xf>
    <xf numFmtId="0" fontId="10" fillId="2" borderId="2" xfId="0" applyFont="1" applyFill="1" applyBorder="1" applyAlignment="1">
      <alignment horizontal="center" vertical="center"/>
    </xf>
    <xf numFmtId="0" fontId="6" fillId="2" borderId="4" xfId="0" applyFont="1" applyFill="1" applyBorder="1"/>
    <xf numFmtId="0" fontId="6" fillId="2" borderId="6" xfId="0" applyFont="1" applyFill="1" applyBorder="1"/>
    <xf numFmtId="0" fontId="11" fillId="2" borderId="7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6" fillId="0" borderId="8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</cellXfs>
  <cellStyles count="7">
    <cellStyle name="Normal" xfId="0" builtinId="0"/>
    <cellStyle name="Normal 2" xfId="2"/>
    <cellStyle name="Normal 3" xfId="1"/>
    <cellStyle name="Normal_Sheet1" xfId="4"/>
    <cellStyle name="ปกติ 2" xfId="5"/>
    <cellStyle name="ปกติ_Sheet1" xfId="3"/>
    <cellStyle name="ปกติ_จังหวัด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N6" sqref="N6"/>
    </sheetView>
  </sheetViews>
  <sheetFormatPr defaultRowHeight="14.25" x14ac:dyDescent="0.2"/>
  <cols>
    <col min="1" max="1" width="5.375" customWidth="1"/>
    <col min="2" max="2" width="11.125" customWidth="1"/>
    <col min="3" max="3" width="7.625" customWidth="1"/>
    <col min="4" max="4" width="9" customWidth="1"/>
    <col min="5" max="5" width="13.625" customWidth="1"/>
    <col min="6" max="6" width="10.25" customWidth="1"/>
    <col min="8" max="8" width="13" customWidth="1"/>
    <col min="9" max="9" width="22.5" customWidth="1"/>
    <col min="10" max="10" width="9.625" customWidth="1"/>
  </cols>
  <sheetData>
    <row r="1" spans="1:10" ht="21" x14ac:dyDescent="0.35">
      <c r="A1" s="135" t="s">
        <v>261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0" ht="21" x14ac:dyDescent="0.35">
      <c r="A2" s="135" t="s">
        <v>262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0" ht="21" x14ac:dyDescent="0.35">
      <c r="A3" s="242"/>
      <c r="B3" s="242"/>
      <c r="C3" s="242"/>
      <c r="D3" s="242"/>
      <c r="E3" s="242" t="s">
        <v>263</v>
      </c>
      <c r="F3" s="245" t="s">
        <v>264</v>
      </c>
      <c r="G3" s="246"/>
      <c r="H3" s="247"/>
      <c r="I3" s="242" t="s">
        <v>265</v>
      </c>
      <c r="J3" s="242"/>
    </row>
    <row r="4" spans="1:10" ht="21" x14ac:dyDescent="0.35">
      <c r="A4" s="243" t="s">
        <v>2</v>
      </c>
      <c r="B4" s="243" t="s">
        <v>266</v>
      </c>
      <c r="C4" s="243" t="s">
        <v>178</v>
      </c>
      <c r="D4" s="243" t="s">
        <v>16</v>
      </c>
      <c r="E4" s="243" t="s">
        <v>267</v>
      </c>
      <c r="F4" s="242" t="s">
        <v>36</v>
      </c>
      <c r="G4" s="242" t="s">
        <v>36</v>
      </c>
      <c r="H4" s="242" t="s">
        <v>268</v>
      </c>
      <c r="I4" s="243" t="s">
        <v>269</v>
      </c>
      <c r="J4" s="243" t="s">
        <v>270</v>
      </c>
    </row>
    <row r="5" spans="1:10" ht="21" x14ac:dyDescent="0.35">
      <c r="A5" s="243"/>
      <c r="B5" s="243"/>
      <c r="C5" s="243"/>
      <c r="D5" s="243"/>
      <c r="E5" s="243" t="s">
        <v>271</v>
      </c>
      <c r="F5" s="243" t="s">
        <v>44</v>
      </c>
      <c r="G5" s="243" t="s">
        <v>272</v>
      </c>
      <c r="H5" s="243" t="s">
        <v>273</v>
      </c>
      <c r="I5" s="243" t="s">
        <v>274</v>
      </c>
      <c r="J5" s="243"/>
    </row>
    <row r="6" spans="1:10" ht="21" x14ac:dyDescent="0.35">
      <c r="A6" s="244"/>
      <c r="B6" s="244"/>
      <c r="C6" s="244"/>
      <c r="D6" s="244"/>
      <c r="E6" s="244" t="s">
        <v>275</v>
      </c>
      <c r="F6" s="244"/>
      <c r="G6" s="244" t="s">
        <v>134</v>
      </c>
      <c r="H6" s="244" t="s">
        <v>276</v>
      </c>
      <c r="I6" s="244" t="s">
        <v>277</v>
      </c>
      <c r="J6" s="244"/>
    </row>
    <row r="7" spans="1:10" ht="21" x14ac:dyDescent="0.35">
      <c r="A7" s="141">
        <v>1</v>
      </c>
      <c r="B7" s="140" t="s">
        <v>278</v>
      </c>
      <c r="C7" s="141">
        <v>39</v>
      </c>
      <c r="D7" s="141">
        <v>9</v>
      </c>
      <c r="E7" s="141">
        <v>70</v>
      </c>
      <c r="F7" s="141">
        <v>48</v>
      </c>
      <c r="G7" s="141">
        <v>21</v>
      </c>
      <c r="H7" s="141">
        <v>1</v>
      </c>
      <c r="I7" s="141">
        <v>69</v>
      </c>
      <c r="J7" s="140"/>
    </row>
    <row r="8" spans="1:10" ht="21" x14ac:dyDescent="0.35">
      <c r="A8" s="141">
        <v>2</v>
      </c>
      <c r="B8" s="140" t="s">
        <v>279</v>
      </c>
      <c r="C8" s="141">
        <v>23</v>
      </c>
      <c r="D8" s="141">
        <v>5</v>
      </c>
      <c r="E8" s="141">
        <v>36</v>
      </c>
      <c r="F8" s="141">
        <v>30</v>
      </c>
      <c r="G8" s="141">
        <v>6</v>
      </c>
      <c r="H8" s="141">
        <v>0</v>
      </c>
      <c r="I8" s="141">
        <v>36</v>
      </c>
      <c r="J8" s="140"/>
    </row>
    <row r="9" spans="1:10" ht="21" x14ac:dyDescent="0.35">
      <c r="A9" s="141">
        <v>3</v>
      </c>
      <c r="B9" s="140" t="s">
        <v>280</v>
      </c>
      <c r="C9" s="141">
        <v>89</v>
      </c>
      <c r="D9" s="141">
        <v>16</v>
      </c>
      <c r="E9" s="141">
        <v>190</v>
      </c>
      <c r="F9" s="141">
        <v>91</v>
      </c>
      <c r="G9" s="141">
        <v>92</v>
      </c>
      <c r="H9" s="141">
        <v>7</v>
      </c>
      <c r="I9" s="141">
        <v>183</v>
      </c>
      <c r="J9" s="140"/>
    </row>
    <row r="10" spans="1:10" ht="21" x14ac:dyDescent="0.35">
      <c r="A10" s="141">
        <v>4</v>
      </c>
      <c r="B10" s="140" t="s">
        <v>281</v>
      </c>
      <c r="C10" s="141">
        <v>68</v>
      </c>
      <c r="D10" s="141">
        <v>10</v>
      </c>
      <c r="E10" s="141">
        <v>214</v>
      </c>
      <c r="F10" s="141">
        <v>165</v>
      </c>
      <c r="G10" s="141">
        <v>49</v>
      </c>
      <c r="H10" s="141">
        <v>0</v>
      </c>
      <c r="I10" s="141">
        <v>214</v>
      </c>
      <c r="J10" s="140"/>
    </row>
    <row r="11" spans="1:10" ht="21" x14ac:dyDescent="0.35">
      <c r="A11" s="141">
        <v>5</v>
      </c>
      <c r="B11" s="140" t="s">
        <v>282</v>
      </c>
      <c r="C11" s="141">
        <v>0</v>
      </c>
      <c r="D11" s="141">
        <v>0</v>
      </c>
      <c r="E11" s="141">
        <v>0</v>
      </c>
      <c r="F11" s="141">
        <v>0</v>
      </c>
      <c r="G11" s="141">
        <v>0</v>
      </c>
      <c r="H11" s="141">
        <v>0</v>
      </c>
      <c r="I11" s="141">
        <v>0</v>
      </c>
      <c r="J11" s="140"/>
    </row>
    <row r="12" spans="1:10" ht="21" x14ac:dyDescent="0.35">
      <c r="A12" s="141">
        <v>6</v>
      </c>
      <c r="B12" s="140" t="s">
        <v>283</v>
      </c>
      <c r="C12" s="141">
        <v>3</v>
      </c>
      <c r="D12" s="141">
        <v>2</v>
      </c>
      <c r="E12" s="141">
        <v>3</v>
      </c>
      <c r="F12" s="141">
        <v>1</v>
      </c>
      <c r="G12" s="141">
        <v>2</v>
      </c>
      <c r="H12" s="141">
        <v>0</v>
      </c>
      <c r="I12" s="141">
        <v>3</v>
      </c>
      <c r="J12" s="140"/>
    </row>
    <row r="13" spans="1:10" ht="21" x14ac:dyDescent="0.35">
      <c r="A13" s="141">
        <v>7</v>
      </c>
      <c r="B13" s="140" t="s">
        <v>284</v>
      </c>
      <c r="C13" s="141">
        <v>48</v>
      </c>
      <c r="D13" s="141">
        <v>10</v>
      </c>
      <c r="E13" s="141">
        <v>85</v>
      </c>
      <c r="F13" s="141">
        <v>70</v>
      </c>
      <c r="G13" s="141">
        <v>15</v>
      </c>
      <c r="H13" s="141">
        <v>0</v>
      </c>
      <c r="I13" s="141">
        <v>85</v>
      </c>
      <c r="J13" s="140"/>
    </row>
    <row r="14" spans="1:10" ht="21" x14ac:dyDescent="0.35">
      <c r="A14" s="141">
        <v>8</v>
      </c>
      <c r="B14" s="140" t="s">
        <v>285</v>
      </c>
      <c r="C14" s="141">
        <v>53</v>
      </c>
      <c r="D14" s="141">
        <v>12</v>
      </c>
      <c r="E14" s="141">
        <v>87</v>
      </c>
      <c r="F14" s="141">
        <v>46</v>
      </c>
      <c r="G14" s="141">
        <v>41</v>
      </c>
      <c r="H14" s="141">
        <v>0</v>
      </c>
      <c r="I14" s="141">
        <v>87</v>
      </c>
      <c r="J14" s="140"/>
    </row>
    <row r="15" spans="1:10" ht="21" x14ac:dyDescent="0.35">
      <c r="A15" s="141">
        <v>9</v>
      </c>
      <c r="B15" s="140" t="s">
        <v>286</v>
      </c>
      <c r="C15" s="141">
        <v>101</v>
      </c>
      <c r="D15" s="141">
        <v>15</v>
      </c>
      <c r="E15" s="141">
        <v>229</v>
      </c>
      <c r="F15" s="141">
        <v>155</v>
      </c>
      <c r="G15" s="141">
        <v>63</v>
      </c>
      <c r="H15" s="141">
        <v>11</v>
      </c>
      <c r="I15" s="141">
        <v>218</v>
      </c>
      <c r="J15" s="140"/>
    </row>
    <row r="16" spans="1:10" ht="21" x14ac:dyDescent="0.35">
      <c r="A16" s="141">
        <v>10</v>
      </c>
      <c r="B16" s="140" t="s">
        <v>287</v>
      </c>
      <c r="C16" s="141">
        <v>14</v>
      </c>
      <c r="D16" s="141">
        <v>6</v>
      </c>
      <c r="E16" s="141">
        <v>17</v>
      </c>
      <c r="F16" s="141">
        <v>8</v>
      </c>
      <c r="G16" s="141">
        <v>8</v>
      </c>
      <c r="H16" s="141">
        <v>1</v>
      </c>
      <c r="I16" s="141">
        <v>16</v>
      </c>
      <c r="J16" s="140"/>
    </row>
    <row r="17" spans="1:10" ht="21" x14ac:dyDescent="0.35">
      <c r="A17" s="141">
        <v>11</v>
      </c>
      <c r="B17" s="140" t="s">
        <v>288</v>
      </c>
      <c r="C17" s="141">
        <v>44</v>
      </c>
      <c r="D17" s="141">
        <v>7</v>
      </c>
      <c r="E17" s="141">
        <v>100</v>
      </c>
      <c r="F17" s="141">
        <v>58</v>
      </c>
      <c r="G17" s="141">
        <v>40</v>
      </c>
      <c r="H17" s="141">
        <v>2</v>
      </c>
      <c r="I17" s="141">
        <v>98</v>
      </c>
      <c r="J17" s="140"/>
    </row>
    <row r="18" spans="1:10" ht="21" x14ac:dyDescent="0.35">
      <c r="A18" s="141">
        <v>12</v>
      </c>
      <c r="B18" s="140" t="s">
        <v>289</v>
      </c>
      <c r="C18" s="141">
        <v>14</v>
      </c>
      <c r="D18" s="141">
        <v>5</v>
      </c>
      <c r="E18" s="141">
        <v>20</v>
      </c>
      <c r="F18" s="141">
        <v>14</v>
      </c>
      <c r="G18" s="141">
        <v>5</v>
      </c>
      <c r="H18" s="141">
        <v>1</v>
      </c>
      <c r="I18" s="141">
        <v>19</v>
      </c>
      <c r="J18" s="140"/>
    </row>
    <row r="19" spans="1:10" ht="21" x14ac:dyDescent="0.35">
      <c r="A19" s="141">
        <v>13</v>
      </c>
      <c r="B19" s="140" t="s">
        <v>290</v>
      </c>
      <c r="C19" s="141">
        <v>0</v>
      </c>
      <c r="D19" s="141">
        <v>0</v>
      </c>
      <c r="E19" s="141">
        <v>0</v>
      </c>
      <c r="F19" s="141">
        <v>0</v>
      </c>
      <c r="G19" s="141">
        <v>0</v>
      </c>
      <c r="H19" s="141">
        <v>0</v>
      </c>
      <c r="I19" s="141">
        <v>0</v>
      </c>
      <c r="J19" s="140"/>
    </row>
    <row r="20" spans="1:10" ht="21" x14ac:dyDescent="0.35">
      <c r="A20" s="140"/>
      <c r="B20" s="140" t="s">
        <v>213</v>
      </c>
      <c r="C20" s="141">
        <v>496</v>
      </c>
      <c r="D20" s="141">
        <v>97</v>
      </c>
      <c r="E20" s="141">
        <v>1051</v>
      </c>
      <c r="F20" s="141">
        <v>686</v>
      </c>
      <c r="G20" s="141">
        <v>342</v>
      </c>
      <c r="H20" s="141">
        <v>23</v>
      </c>
      <c r="I20" s="141">
        <v>1028</v>
      </c>
      <c r="J20" s="140"/>
    </row>
    <row r="21" spans="1:10" ht="21" x14ac:dyDescent="0.35">
      <c r="A21" s="135"/>
      <c r="B21" s="135"/>
      <c r="C21" s="135"/>
      <c r="D21" s="135"/>
      <c r="E21" s="135"/>
      <c r="F21" s="135"/>
      <c r="G21" s="135"/>
      <c r="H21" s="135"/>
      <c r="I21" s="135"/>
      <c r="J21" s="135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"/>
  <sheetViews>
    <sheetView workbookViewId="0">
      <selection activeCell="C17" sqref="C17"/>
    </sheetView>
  </sheetViews>
  <sheetFormatPr defaultRowHeight="14.25" x14ac:dyDescent="0.2"/>
  <cols>
    <col min="2" max="2" width="11.375" customWidth="1"/>
  </cols>
  <sheetData>
    <row r="1" spans="1:34" s="135" customFormat="1" ht="21" x14ac:dyDescent="0.35">
      <c r="A1" s="155" t="s">
        <v>218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 t="s">
        <v>219</v>
      </c>
      <c r="R1" s="155"/>
      <c r="S1" s="155"/>
      <c r="T1" s="155"/>
      <c r="U1" s="155"/>
      <c r="V1" s="155"/>
      <c r="W1" s="155"/>
      <c r="X1" s="155"/>
      <c r="Y1" s="155"/>
      <c r="Z1" s="155"/>
      <c r="AA1" s="155" t="s">
        <v>219</v>
      </c>
      <c r="AB1" s="155"/>
      <c r="AC1" s="155"/>
      <c r="AD1" s="155"/>
      <c r="AE1" s="155"/>
      <c r="AF1" s="155"/>
      <c r="AG1" s="41"/>
      <c r="AH1" s="41"/>
    </row>
    <row r="2" spans="1:34" s="135" customFormat="1" ht="21" x14ac:dyDescent="0.35">
      <c r="A2" s="156" t="s">
        <v>220</v>
      </c>
      <c r="B2" s="156"/>
      <c r="C2" s="156"/>
      <c r="D2" s="156"/>
      <c r="E2" s="156"/>
      <c r="F2" s="156"/>
      <c r="G2" s="156"/>
      <c r="H2" s="156"/>
      <c r="I2" s="156"/>
      <c r="J2" s="156"/>
      <c r="K2" s="157"/>
      <c r="L2" s="157"/>
      <c r="M2" s="157"/>
      <c r="N2" s="157"/>
      <c r="O2" s="156"/>
      <c r="P2" s="156"/>
      <c r="Q2" s="156" t="s">
        <v>221</v>
      </c>
      <c r="R2" s="156"/>
      <c r="S2" s="156"/>
      <c r="T2" s="156"/>
      <c r="U2" s="156"/>
      <c r="V2" s="156"/>
      <c r="W2" s="156"/>
      <c r="X2" s="156"/>
      <c r="Y2" s="156"/>
      <c r="Z2" s="156"/>
      <c r="AA2" s="156" t="s">
        <v>222</v>
      </c>
      <c r="AB2" s="156"/>
      <c r="AC2" s="156"/>
      <c r="AD2" s="156"/>
      <c r="AE2" s="157"/>
      <c r="AF2" s="157"/>
      <c r="AG2" s="41"/>
      <c r="AH2" s="41"/>
    </row>
    <row r="3" spans="1:34" s="135" customFormat="1" ht="21" x14ac:dyDescent="0.35">
      <c r="A3" s="10"/>
      <c r="B3" s="158" t="s">
        <v>63</v>
      </c>
      <c r="C3" s="168"/>
      <c r="D3" s="160" t="s">
        <v>4</v>
      </c>
      <c r="E3" s="161"/>
      <c r="F3" s="161"/>
      <c r="G3" s="161"/>
      <c r="H3" s="10" t="s">
        <v>5</v>
      </c>
      <c r="I3" s="10"/>
      <c r="J3" s="12" t="s">
        <v>6</v>
      </c>
      <c r="K3" s="160" t="s">
        <v>7</v>
      </c>
      <c r="L3" s="169"/>
      <c r="M3" s="169"/>
      <c r="N3" s="170"/>
      <c r="O3" s="160" t="s">
        <v>8</v>
      </c>
      <c r="P3" s="163"/>
      <c r="Q3" s="10" t="s">
        <v>112</v>
      </c>
      <c r="R3" s="160" t="s">
        <v>113</v>
      </c>
      <c r="S3" s="161"/>
      <c r="T3" s="160" t="s">
        <v>114</v>
      </c>
      <c r="U3" s="161"/>
      <c r="V3" s="171"/>
      <c r="W3" s="158" t="s">
        <v>115</v>
      </c>
      <c r="X3" s="159"/>
      <c r="Y3" s="10" t="s">
        <v>116</v>
      </c>
      <c r="Z3" s="12" t="s">
        <v>155</v>
      </c>
      <c r="AA3" s="12" t="s">
        <v>9</v>
      </c>
      <c r="AB3" s="12" t="s">
        <v>10</v>
      </c>
      <c r="AC3" s="160" t="s">
        <v>11</v>
      </c>
      <c r="AD3" s="161"/>
      <c r="AE3" s="160" t="s">
        <v>12</v>
      </c>
      <c r="AF3" s="161"/>
      <c r="AG3" s="162"/>
      <c r="AH3" s="163"/>
    </row>
    <row r="4" spans="1:34" s="135" customFormat="1" ht="21" x14ac:dyDescent="0.35">
      <c r="A4" s="13" t="s">
        <v>2</v>
      </c>
      <c r="B4" s="164"/>
      <c r="C4" s="165"/>
      <c r="D4" s="10" t="s">
        <v>13</v>
      </c>
      <c r="E4" s="10" t="s">
        <v>14</v>
      </c>
      <c r="F4" s="10" t="s">
        <v>15</v>
      </c>
      <c r="G4" s="10" t="s">
        <v>16</v>
      </c>
      <c r="H4" s="13" t="s">
        <v>17</v>
      </c>
      <c r="I4" s="13" t="s">
        <v>18</v>
      </c>
      <c r="J4" s="13" t="s">
        <v>19</v>
      </c>
      <c r="K4" s="13" t="s">
        <v>20</v>
      </c>
      <c r="L4" s="13" t="s">
        <v>21</v>
      </c>
      <c r="M4" s="13" t="s">
        <v>22</v>
      </c>
      <c r="N4" s="13" t="s">
        <v>23</v>
      </c>
      <c r="O4" s="10" t="s">
        <v>24</v>
      </c>
      <c r="P4" s="10" t="s">
        <v>25</v>
      </c>
      <c r="Q4" s="13" t="s">
        <v>117</v>
      </c>
      <c r="R4" s="12" t="s">
        <v>118</v>
      </c>
      <c r="S4" s="10" t="s">
        <v>119</v>
      </c>
      <c r="T4" s="10" t="s">
        <v>71</v>
      </c>
      <c r="U4" s="10" t="s">
        <v>120</v>
      </c>
      <c r="V4" s="43" t="s">
        <v>121</v>
      </c>
      <c r="W4" s="172" t="s">
        <v>122</v>
      </c>
      <c r="X4" s="173"/>
      <c r="Y4" s="13" t="s">
        <v>122</v>
      </c>
      <c r="Z4" s="13" t="s">
        <v>129</v>
      </c>
      <c r="AA4" s="13" t="s">
        <v>26</v>
      </c>
      <c r="AB4" s="13" t="s">
        <v>27</v>
      </c>
      <c r="AC4" s="1" t="s">
        <v>28</v>
      </c>
      <c r="AD4" s="13" t="s">
        <v>29</v>
      </c>
      <c r="AE4" s="13" t="s">
        <v>223</v>
      </c>
      <c r="AF4" s="13" t="s">
        <v>31</v>
      </c>
      <c r="AG4" s="1" t="s">
        <v>32</v>
      </c>
      <c r="AH4" s="10" t="s">
        <v>33</v>
      </c>
    </row>
    <row r="5" spans="1:34" s="135" customFormat="1" ht="21" x14ac:dyDescent="0.35">
      <c r="A5" s="13"/>
      <c r="B5" s="164"/>
      <c r="C5" s="165"/>
      <c r="D5" s="13"/>
      <c r="E5" s="13"/>
      <c r="F5" s="13"/>
      <c r="G5" s="13"/>
      <c r="H5" s="13" t="s">
        <v>143</v>
      </c>
      <c r="I5" s="13" t="s">
        <v>35</v>
      </c>
      <c r="J5" s="13" t="s">
        <v>36</v>
      </c>
      <c r="K5" s="13" t="s">
        <v>37</v>
      </c>
      <c r="L5" s="13" t="s">
        <v>38</v>
      </c>
      <c r="M5" s="13" t="s">
        <v>39</v>
      </c>
      <c r="N5" s="13" t="s">
        <v>40</v>
      </c>
      <c r="O5" s="13"/>
      <c r="P5" s="13"/>
      <c r="Q5" s="13" t="s">
        <v>123</v>
      </c>
      <c r="R5" s="1"/>
      <c r="S5" s="13"/>
      <c r="T5" s="13" t="s">
        <v>124</v>
      </c>
      <c r="U5" s="13" t="s">
        <v>124</v>
      </c>
      <c r="V5" s="44" t="s">
        <v>125</v>
      </c>
      <c r="W5" s="1" t="s">
        <v>126</v>
      </c>
      <c r="X5" s="1" t="s">
        <v>127</v>
      </c>
      <c r="Y5" s="13" t="s">
        <v>128</v>
      </c>
      <c r="Z5" s="13"/>
      <c r="AA5" s="13" t="s">
        <v>41</v>
      </c>
      <c r="AB5" s="13" t="s">
        <v>42</v>
      </c>
      <c r="AC5" s="13" t="s">
        <v>43</v>
      </c>
      <c r="AD5" s="13"/>
      <c r="AE5" s="13" t="s">
        <v>44</v>
      </c>
      <c r="AF5" s="13" t="s">
        <v>45</v>
      </c>
      <c r="AG5" s="14" t="s">
        <v>46</v>
      </c>
      <c r="AH5" s="13" t="s">
        <v>47</v>
      </c>
    </row>
    <row r="6" spans="1:34" s="135" customFormat="1" ht="21" x14ac:dyDescent="0.35">
      <c r="A6" s="13"/>
      <c r="B6" s="166"/>
      <c r="C6" s="167"/>
      <c r="D6" s="13"/>
      <c r="E6" s="13"/>
      <c r="F6" s="13"/>
      <c r="G6" s="13"/>
      <c r="H6" s="13" t="s">
        <v>48</v>
      </c>
      <c r="I6" s="13"/>
      <c r="J6" s="13" t="s">
        <v>49</v>
      </c>
      <c r="K6" s="13" t="s">
        <v>49</v>
      </c>
      <c r="L6" s="13" t="s">
        <v>49</v>
      </c>
      <c r="M6" s="13" t="s">
        <v>49</v>
      </c>
      <c r="N6" s="13" t="s">
        <v>49</v>
      </c>
      <c r="O6" s="13" t="s">
        <v>49</v>
      </c>
      <c r="P6" s="13" t="s">
        <v>49</v>
      </c>
      <c r="Q6" s="13" t="s">
        <v>49</v>
      </c>
      <c r="R6" s="1"/>
      <c r="S6" s="13"/>
      <c r="T6" s="13" t="s">
        <v>130</v>
      </c>
      <c r="U6" s="13" t="s">
        <v>130</v>
      </c>
      <c r="V6" s="13" t="s">
        <v>130</v>
      </c>
      <c r="W6" s="1"/>
      <c r="X6" s="1"/>
      <c r="Y6" s="13" t="s">
        <v>131</v>
      </c>
      <c r="Z6" s="13"/>
      <c r="AA6" s="13"/>
      <c r="AB6" s="13"/>
      <c r="AC6" s="13" t="s">
        <v>50</v>
      </c>
      <c r="AD6" s="13"/>
      <c r="AE6" s="15"/>
      <c r="AF6" s="15"/>
      <c r="AG6" s="16" t="s">
        <v>51</v>
      </c>
      <c r="AH6" s="15"/>
    </row>
    <row r="7" spans="1:34" s="135" customFormat="1" ht="0.75" customHeight="1" x14ac:dyDescent="0.35">
      <c r="A7" s="13"/>
      <c r="B7" s="164"/>
      <c r="C7" s="165"/>
      <c r="D7" s="13"/>
      <c r="E7" s="13"/>
      <c r="F7" s="13"/>
      <c r="G7" s="13"/>
      <c r="H7" s="13" t="s">
        <v>34</v>
      </c>
      <c r="I7" s="13" t="s">
        <v>35</v>
      </c>
      <c r="J7" s="13" t="s">
        <v>36</v>
      </c>
      <c r="K7" s="13" t="s">
        <v>37</v>
      </c>
      <c r="L7" s="13" t="s">
        <v>38</v>
      </c>
      <c r="M7" s="13" t="s">
        <v>39</v>
      </c>
      <c r="N7" s="13" t="s">
        <v>40</v>
      </c>
      <c r="O7" s="13"/>
      <c r="P7" s="13"/>
      <c r="Q7" s="13" t="s">
        <v>123</v>
      </c>
      <c r="R7" s="1"/>
      <c r="S7" s="13"/>
      <c r="T7" s="13" t="s">
        <v>124</v>
      </c>
      <c r="U7" s="13" t="s">
        <v>124</v>
      </c>
      <c r="V7" s="44" t="s">
        <v>125</v>
      </c>
      <c r="W7" s="1" t="s">
        <v>126</v>
      </c>
      <c r="X7" s="1" t="s">
        <v>127</v>
      </c>
      <c r="Y7" s="13" t="s">
        <v>128</v>
      </c>
      <c r="Z7" s="13"/>
      <c r="AA7" s="13" t="s">
        <v>41</v>
      </c>
      <c r="AB7" s="13" t="s">
        <v>42</v>
      </c>
      <c r="AC7" s="13" t="s">
        <v>43</v>
      </c>
      <c r="AD7" s="13"/>
      <c r="AE7" s="13" t="s">
        <v>44</v>
      </c>
      <c r="AF7" s="13" t="s">
        <v>45</v>
      </c>
      <c r="AG7" s="14" t="s">
        <v>46</v>
      </c>
      <c r="AH7" s="13" t="s">
        <v>47</v>
      </c>
    </row>
    <row r="8" spans="1:34" s="135" customFormat="1" ht="21" hidden="1" x14ac:dyDescent="0.35">
      <c r="A8" s="13"/>
      <c r="B8" s="166"/>
      <c r="C8" s="167"/>
      <c r="D8" s="13"/>
      <c r="E8" s="13"/>
      <c r="F8" s="13"/>
      <c r="G8" s="13"/>
      <c r="H8" s="13" t="s">
        <v>48</v>
      </c>
      <c r="I8" s="13"/>
      <c r="J8" s="13" t="s">
        <v>49</v>
      </c>
      <c r="K8" s="13" t="s">
        <v>49</v>
      </c>
      <c r="L8" s="13" t="s">
        <v>49</v>
      </c>
      <c r="M8" s="13" t="s">
        <v>49</v>
      </c>
      <c r="N8" s="13" t="s">
        <v>49</v>
      </c>
      <c r="O8" s="13" t="s">
        <v>49</v>
      </c>
      <c r="P8" s="13" t="s">
        <v>49</v>
      </c>
      <c r="Q8" s="13" t="s">
        <v>49</v>
      </c>
      <c r="R8" s="1"/>
      <c r="S8" s="13"/>
      <c r="T8" s="13" t="s">
        <v>130</v>
      </c>
      <c r="U8" s="13" t="s">
        <v>130</v>
      </c>
      <c r="V8" s="13" t="s">
        <v>130</v>
      </c>
      <c r="W8" s="1"/>
      <c r="X8" s="1"/>
      <c r="Y8" s="13" t="s">
        <v>131</v>
      </c>
      <c r="Z8" s="13"/>
      <c r="AA8" s="13"/>
      <c r="AB8" s="13"/>
      <c r="AC8" s="13" t="s">
        <v>50</v>
      </c>
      <c r="AD8" s="13"/>
      <c r="AE8" s="15"/>
      <c r="AF8" s="15"/>
      <c r="AG8" s="16" t="s">
        <v>51</v>
      </c>
      <c r="AH8" s="15"/>
    </row>
    <row r="9" spans="1:34" s="135" customFormat="1" ht="21" hidden="1" x14ac:dyDescent="0.35">
      <c r="A9" s="46">
        <v>20</v>
      </c>
      <c r="B9" s="132" t="s">
        <v>227</v>
      </c>
      <c r="C9" s="51" t="s">
        <v>228</v>
      </c>
      <c r="D9" s="129">
        <v>2</v>
      </c>
      <c r="E9" s="129">
        <v>8</v>
      </c>
      <c r="F9" s="131" t="s">
        <v>229</v>
      </c>
      <c r="G9" s="131" t="s">
        <v>226</v>
      </c>
      <c r="H9" s="133"/>
      <c r="I9" s="50"/>
      <c r="J9" s="46"/>
      <c r="K9" s="47"/>
      <c r="L9" s="47"/>
      <c r="M9" s="47"/>
      <c r="N9" s="11"/>
      <c r="O9" s="47"/>
      <c r="P9" s="47"/>
      <c r="Q9" s="47"/>
      <c r="R9" s="47"/>
      <c r="S9" s="11"/>
      <c r="T9" s="11"/>
      <c r="U9" s="48"/>
      <c r="V9" s="11"/>
      <c r="W9" s="48"/>
      <c r="X9" s="11"/>
      <c r="Y9" s="48"/>
      <c r="Z9" s="47"/>
      <c r="AA9" s="47"/>
      <c r="AB9" s="47"/>
      <c r="AC9" s="48"/>
      <c r="AD9" s="11"/>
      <c r="AE9" s="48"/>
      <c r="AF9" s="48"/>
      <c r="AG9" s="49"/>
      <c r="AH9" s="49"/>
    </row>
    <row r="10" spans="1:34" s="135" customFormat="1" ht="21" hidden="1" x14ac:dyDescent="0.35">
      <c r="A10" s="46">
        <v>21</v>
      </c>
      <c r="B10" s="41" t="s">
        <v>230</v>
      </c>
      <c r="C10" s="51" t="s">
        <v>231</v>
      </c>
      <c r="D10" s="129">
        <v>17</v>
      </c>
      <c r="E10" s="129">
        <v>8</v>
      </c>
      <c r="F10" s="131" t="s">
        <v>229</v>
      </c>
      <c r="G10" s="131" t="s">
        <v>226</v>
      </c>
      <c r="H10" s="133"/>
      <c r="I10" s="50"/>
      <c r="J10" s="46"/>
      <c r="K10" s="47"/>
      <c r="L10" s="47"/>
      <c r="M10" s="47"/>
      <c r="N10" s="11"/>
      <c r="O10" s="11"/>
      <c r="P10" s="47"/>
      <c r="Q10" s="47"/>
      <c r="R10" s="47"/>
      <c r="S10" s="11"/>
      <c r="T10" s="11"/>
      <c r="U10" s="11"/>
      <c r="V10" s="11"/>
      <c r="W10" s="48"/>
      <c r="X10" s="11"/>
      <c r="Y10" s="48"/>
      <c r="Z10" s="11"/>
      <c r="AA10" s="47"/>
      <c r="AB10" s="47"/>
      <c r="AC10" s="48"/>
      <c r="AD10" s="49"/>
      <c r="AE10" s="48"/>
      <c r="AF10" s="11"/>
      <c r="AG10" s="49"/>
      <c r="AH10" s="49"/>
    </row>
    <row r="11" spans="1:34" s="135" customFormat="1" ht="42" hidden="1" x14ac:dyDescent="0.35">
      <c r="A11" s="46">
        <v>22</v>
      </c>
      <c r="B11" s="128" t="s">
        <v>232</v>
      </c>
      <c r="C11" s="51" t="s">
        <v>233</v>
      </c>
      <c r="D11" s="129">
        <v>3</v>
      </c>
      <c r="E11" s="129">
        <v>8</v>
      </c>
      <c r="F11" s="131" t="s">
        <v>229</v>
      </c>
      <c r="G11" s="131" t="s">
        <v>226</v>
      </c>
      <c r="H11" s="133"/>
      <c r="I11" s="50"/>
      <c r="J11" s="46"/>
      <c r="K11" s="47"/>
      <c r="L11" s="47"/>
      <c r="M11" s="47"/>
      <c r="N11" s="11"/>
      <c r="O11" s="11"/>
      <c r="P11" s="47"/>
      <c r="Q11" s="47"/>
      <c r="R11" s="47"/>
      <c r="S11" s="11"/>
      <c r="T11" s="11"/>
      <c r="U11" s="11"/>
      <c r="V11" s="11"/>
      <c r="W11" s="48"/>
      <c r="X11" s="11"/>
      <c r="Y11" s="48"/>
      <c r="Z11" s="47"/>
      <c r="AA11" s="47"/>
      <c r="AB11" s="47"/>
      <c r="AC11" s="48"/>
      <c r="AD11" s="49"/>
      <c r="AE11" s="11"/>
      <c r="AF11" s="11"/>
      <c r="AG11" s="49"/>
      <c r="AH11" s="49"/>
    </row>
    <row r="12" spans="1:34" s="135" customFormat="1" ht="21" hidden="1" x14ac:dyDescent="0.35">
      <c r="A12" s="46">
        <v>23</v>
      </c>
      <c r="B12" s="128" t="s">
        <v>234</v>
      </c>
      <c r="C12" s="51" t="s">
        <v>231</v>
      </c>
      <c r="D12" s="129">
        <v>1</v>
      </c>
      <c r="E12" s="129">
        <v>8</v>
      </c>
      <c r="F12" s="130" t="s">
        <v>229</v>
      </c>
      <c r="G12" s="131" t="s">
        <v>226</v>
      </c>
      <c r="H12" s="133"/>
      <c r="I12" s="50"/>
      <c r="J12" s="46"/>
      <c r="K12" s="47"/>
      <c r="L12" s="47"/>
      <c r="M12" s="47"/>
      <c r="N12" s="11"/>
      <c r="O12" s="11"/>
      <c r="P12" s="47"/>
      <c r="Q12" s="47"/>
      <c r="R12" s="47"/>
      <c r="S12" s="11"/>
      <c r="T12" s="11"/>
      <c r="U12" s="11"/>
      <c r="V12" s="11"/>
      <c r="W12" s="11"/>
      <c r="X12" s="11"/>
      <c r="Y12" s="48"/>
      <c r="Z12" s="47"/>
      <c r="AA12" s="47"/>
      <c r="AB12" s="47"/>
      <c r="AC12" s="48"/>
      <c r="AD12" s="49"/>
      <c r="AE12" s="48"/>
      <c r="AF12" s="11"/>
      <c r="AG12" s="49"/>
      <c r="AH12" s="49"/>
    </row>
    <row r="13" spans="1:34" s="135" customFormat="1" ht="21" hidden="1" x14ac:dyDescent="0.35">
      <c r="A13" s="46">
        <v>24</v>
      </c>
      <c r="B13" s="128" t="s">
        <v>235</v>
      </c>
      <c r="C13" s="51" t="s">
        <v>236</v>
      </c>
      <c r="D13" s="129">
        <v>78</v>
      </c>
      <c r="E13" s="129">
        <v>10</v>
      </c>
      <c r="F13" s="130" t="s">
        <v>237</v>
      </c>
      <c r="G13" s="131" t="s">
        <v>226</v>
      </c>
      <c r="H13" s="133"/>
      <c r="I13" s="50"/>
      <c r="J13" s="46"/>
      <c r="K13" s="47"/>
      <c r="L13" s="47"/>
      <c r="M13" s="47"/>
      <c r="N13" s="11"/>
      <c r="O13" s="11"/>
      <c r="P13" s="47"/>
      <c r="Q13" s="47"/>
      <c r="R13" s="47"/>
      <c r="S13" s="11"/>
      <c r="T13" s="11"/>
      <c r="U13" s="11"/>
      <c r="V13" s="11"/>
      <c r="W13" s="11"/>
      <c r="X13" s="11"/>
      <c r="Y13" s="48"/>
      <c r="Z13" s="47"/>
      <c r="AA13" s="47"/>
      <c r="AB13" s="47"/>
      <c r="AC13" s="48"/>
      <c r="AD13" s="49"/>
      <c r="AE13" s="48"/>
      <c r="AF13" s="11"/>
      <c r="AG13" s="49"/>
      <c r="AH13" s="49"/>
    </row>
    <row r="14" spans="1:34" s="135" customFormat="1" ht="21" x14ac:dyDescent="0.35">
      <c r="A14" s="46">
        <v>1</v>
      </c>
      <c r="B14" s="49" t="s">
        <v>239</v>
      </c>
      <c r="C14" s="51" t="s">
        <v>240</v>
      </c>
      <c r="D14" s="11">
        <v>55</v>
      </c>
      <c r="E14" s="11">
        <v>1</v>
      </c>
      <c r="F14" s="51" t="s">
        <v>212</v>
      </c>
      <c r="G14" s="131" t="s">
        <v>238</v>
      </c>
      <c r="H14" s="134">
        <v>25200</v>
      </c>
      <c r="I14" s="47" t="s">
        <v>224</v>
      </c>
      <c r="J14" s="53">
        <v>1</v>
      </c>
      <c r="K14" s="47"/>
      <c r="L14" s="47"/>
      <c r="M14" s="47">
        <v>1</v>
      </c>
      <c r="N14" s="11"/>
      <c r="O14" s="11"/>
      <c r="P14" s="11"/>
      <c r="Q14" s="11">
        <v>1</v>
      </c>
      <c r="R14" s="11" t="s">
        <v>133</v>
      </c>
      <c r="S14" s="11"/>
      <c r="T14" s="11"/>
      <c r="U14" s="11"/>
      <c r="V14" s="11"/>
      <c r="W14" s="11" t="s">
        <v>133</v>
      </c>
      <c r="X14" s="11"/>
      <c r="Y14" s="48" t="s">
        <v>133</v>
      </c>
      <c r="Z14" s="11" t="s">
        <v>132</v>
      </c>
      <c r="AA14" s="11" t="s">
        <v>224</v>
      </c>
      <c r="AB14" s="11" t="s">
        <v>135</v>
      </c>
      <c r="AC14" s="11" t="s">
        <v>225</v>
      </c>
      <c r="AD14" s="49"/>
      <c r="AE14" s="11"/>
      <c r="AF14" s="11"/>
      <c r="AG14" s="49"/>
      <c r="AH14" s="49">
        <v>1</v>
      </c>
    </row>
  </sheetData>
  <mergeCells count="17">
    <mergeCell ref="W3:X3"/>
    <mergeCell ref="AC3:AD3"/>
    <mergeCell ref="AE3:AH3"/>
    <mergeCell ref="B7:C8"/>
    <mergeCell ref="B3:C6"/>
    <mergeCell ref="D3:G3"/>
    <mergeCell ref="K3:N3"/>
    <mergeCell ref="O3:P3"/>
    <mergeCell ref="R3:S3"/>
    <mergeCell ref="T3:V3"/>
    <mergeCell ref="W4:X4"/>
    <mergeCell ref="A1:P1"/>
    <mergeCell ref="Q1:Z1"/>
    <mergeCell ref="AA1:AF1"/>
    <mergeCell ref="A2:P2"/>
    <mergeCell ref="Q2:Z2"/>
    <mergeCell ref="AA2:A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workbookViewId="0">
      <selection activeCell="R5" sqref="R5"/>
    </sheetView>
  </sheetViews>
  <sheetFormatPr defaultRowHeight="14.25" x14ac:dyDescent="0.2"/>
  <cols>
    <col min="1" max="1" width="5.5" customWidth="1"/>
    <col min="2" max="2" width="7.375" customWidth="1"/>
    <col min="3" max="3" width="7.75" customWidth="1"/>
    <col min="5" max="6" width="7" customWidth="1"/>
    <col min="8" max="8" width="8.125" customWidth="1"/>
    <col min="15" max="15" width="6.875" customWidth="1"/>
    <col min="16" max="16" width="7.875" customWidth="1"/>
    <col min="17" max="17" width="8" customWidth="1"/>
  </cols>
  <sheetData>
    <row r="1" spans="1:22" s="8" customFormat="1" ht="21" x14ac:dyDescent="0.25">
      <c r="A1" s="174" t="s">
        <v>60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</row>
    <row r="2" spans="1:22" s="8" customFormat="1" ht="21" x14ac:dyDescent="0.25">
      <c r="A2" s="155" t="s">
        <v>61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</row>
    <row r="3" spans="1:22" s="8" customFormat="1" ht="21" x14ac:dyDescent="0.25">
      <c r="A3" s="156" t="s">
        <v>62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7"/>
      <c r="M3" s="157"/>
      <c r="N3" s="157"/>
      <c r="O3" s="157"/>
      <c r="P3" s="156"/>
      <c r="Q3" s="156"/>
    </row>
    <row r="4" spans="1:22" s="8" customFormat="1" ht="21" x14ac:dyDescent="0.25">
      <c r="A4" s="175" t="s">
        <v>2</v>
      </c>
      <c r="B4" s="178" t="s">
        <v>3</v>
      </c>
      <c r="C4" s="178"/>
      <c r="D4" s="160" t="s">
        <v>4</v>
      </c>
      <c r="E4" s="161"/>
      <c r="F4" s="161"/>
      <c r="G4" s="161"/>
      <c r="H4" s="10" t="s">
        <v>5</v>
      </c>
      <c r="I4" s="10"/>
      <c r="J4" s="12" t="s">
        <v>6</v>
      </c>
      <c r="K4" s="179" t="s">
        <v>7</v>
      </c>
      <c r="L4" s="180"/>
      <c r="M4" s="180"/>
      <c r="N4" s="181"/>
      <c r="O4" s="160" t="s">
        <v>8</v>
      </c>
      <c r="P4" s="182"/>
      <c r="Q4" s="12" t="s">
        <v>9</v>
      </c>
    </row>
    <row r="5" spans="1:22" s="8" customFormat="1" ht="21" x14ac:dyDescent="0.25">
      <c r="A5" s="176"/>
      <c r="B5" s="178"/>
      <c r="C5" s="178"/>
      <c r="D5" s="10" t="s">
        <v>13</v>
      </c>
      <c r="E5" s="10" t="s">
        <v>14</v>
      </c>
      <c r="F5" s="10" t="s">
        <v>15</v>
      </c>
      <c r="G5" s="10" t="s">
        <v>16</v>
      </c>
      <c r="H5" s="13" t="s">
        <v>17</v>
      </c>
      <c r="I5" s="13" t="s">
        <v>18</v>
      </c>
      <c r="J5" s="13" t="s">
        <v>19</v>
      </c>
      <c r="K5" s="13" t="s">
        <v>20</v>
      </c>
      <c r="L5" s="13" t="s">
        <v>21</v>
      </c>
      <c r="M5" s="13" t="s">
        <v>22</v>
      </c>
      <c r="N5" s="13" t="s">
        <v>23</v>
      </c>
      <c r="O5" s="10" t="s">
        <v>24</v>
      </c>
      <c r="P5" s="10" t="s">
        <v>25</v>
      </c>
      <c r="Q5" s="13" t="s">
        <v>26</v>
      </c>
    </row>
    <row r="6" spans="1:22" s="8" customFormat="1" ht="21" x14ac:dyDescent="0.25">
      <c r="A6" s="176"/>
      <c r="B6" s="178"/>
      <c r="C6" s="178"/>
      <c r="D6" s="13"/>
      <c r="E6" s="13"/>
      <c r="F6" s="13"/>
      <c r="G6" s="13"/>
      <c r="H6" s="13" t="s">
        <v>34</v>
      </c>
      <c r="I6" s="13" t="s">
        <v>35</v>
      </c>
      <c r="J6" s="13" t="s">
        <v>36</v>
      </c>
      <c r="K6" s="13" t="s">
        <v>37</v>
      </c>
      <c r="L6" s="13" t="s">
        <v>38</v>
      </c>
      <c r="M6" s="13" t="s">
        <v>39</v>
      </c>
      <c r="N6" s="13" t="s">
        <v>40</v>
      </c>
      <c r="O6" s="13"/>
      <c r="P6" s="13"/>
      <c r="Q6" s="13" t="s">
        <v>41</v>
      </c>
    </row>
    <row r="7" spans="1:22" s="8" customFormat="1" ht="21" x14ac:dyDescent="0.25">
      <c r="A7" s="177"/>
      <c r="B7" s="178"/>
      <c r="C7" s="178"/>
      <c r="D7" s="13"/>
      <c r="E7" s="13"/>
      <c r="F7" s="13"/>
      <c r="G7" s="13"/>
      <c r="H7" s="13" t="s">
        <v>48</v>
      </c>
      <c r="I7" s="13"/>
      <c r="J7" s="13" t="s">
        <v>49</v>
      </c>
      <c r="K7" s="13" t="s">
        <v>49</v>
      </c>
      <c r="L7" s="13" t="s">
        <v>49</v>
      </c>
      <c r="M7" s="13" t="s">
        <v>49</v>
      </c>
      <c r="N7" s="13" t="s">
        <v>49</v>
      </c>
      <c r="O7" s="15" t="s">
        <v>49</v>
      </c>
      <c r="P7" s="15" t="s">
        <v>49</v>
      </c>
      <c r="Q7" s="13"/>
    </row>
    <row r="8" spans="1:22" s="154" customFormat="1" ht="21" x14ac:dyDescent="0.35">
      <c r="A8" s="148">
        <v>1</v>
      </c>
      <c r="B8" s="149" t="s">
        <v>67</v>
      </c>
      <c r="C8" s="150" t="s">
        <v>81</v>
      </c>
      <c r="D8" s="151" t="s">
        <v>82</v>
      </c>
      <c r="E8" s="152" t="s">
        <v>83</v>
      </c>
      <c r="F8" s="152" t="s">
        <v>77</v>
      </c>
      <c r="G8" s="152" t="s">
        <v>80</v>
      </c>
      <c r="H8" s="152" t="s">
        <v>75</v>
      </c>
      <c r="I8" s="153">
        <v>25800</v>
      </c>
      <c r="J8" s="145" t="s">
        <v>84</v>
      </c>
      <c r="K8" s="146"/>
      <c r="L8" s="143" t="s">
        <v>52</v>
      </c>
      <c r="M8" s="143" t="s">
        <v>52</v>
      </c>
      <c r="N8" s="143" t="s">
        <v>52</v>
      </c>
      <c r="O8" s="146"/>
      <c r="P8" s="146"/>
      <c r="Q8" s="146"/>
    </row>
    <row r="9" spans="1:22" s="154" customFormat="1" ht="38.25" x14ac:dyDescent="0.35">
      <c r="A9" s="148">
        <v>2</v>
      </c>
      <c r="B9" s="149" t="s">
        <v>64</v>
      </c>
      <c r="C9" s="150" t="s">
        <v>90</v>
      </c>
      <c r="D9" s="151" t="s">
        <v>91</v>
      </c>
      <c r="E9" s="152" t="s">
        <v>92</v>
      </c>
      <c r="F9" s="152" t="s">
        <v>69</v>
      </c>
      <c r="G9" s="152" t="s">
        <v>89</v>
      </c>
      <c r="H9" s="152" t="s">
        <v>87</v>
      </c>
      <c r="I9" s="153">
        <v>27000</v>
      </c>
      <c r="J9" s="144" t="s">
        <v>47</v>
      </c>
      <c r="K9" s="144" t="s">
        <v>66</v>
      </c>
      <c r="L9" s="144" t="s">
        <v>70</v>
      </c>
      <c r="M9" s="144" t="s">
        <v>66</v>
      </c>
      <c r="N9" s="144" t="s">
        <v>66</v>
      </c>
      <c r="O9" s="144" t="s">
        <v>66</v>
      </c>
      <c r="P9" s="144" t="s">
        <v>66</v>
      </c>
      <c r="Q9" s="144" t="s">
        <v>66</v>
      </c>
    </row>
    <row r="10" spans="1:22" s="154" customFormat="1" ht="38.25" x14ac:dyDescent="0.35">
      <c r="A10" s="148">
        <v>3</v>
      </c>
      <c r="B10" s="149" t="s">
        <v>67</v>
      </c>
      <c r="C10" s="150" t="s">
        <v>93</v>
      </c>
      <c r="D10" s="151" t="s">
        <v>94</v>
      </c>
      <c r="E10" s="152" t="s">
        <v>79</v>
      </c>
      <c r="F10" s="152" t="s">
        <v>69</v>
      </c>
      <c r="G10" s="152" t="s">
        <v>89</v>
      </c>
      <c r="H10" s="152" t="s">
        <v>87</v>
      </c>
      <c r="I10" s="153">
        <v>28000</v>
      </c>
      <c r="J10" s="144" t="s">
        <v>47</v>
      </c>
      <c r="K10" s="144" t="s">
        <v>66</v>
      </c>
      <c r="L10" s="144" t="s">
        <v>70</v>
      </c>
      <c r="M10" s="144" t="s">
        <v>66</v>
      </c>
      <c r="N10" s="144" t="s">
        <v>66</v>
      </c>
      <c r="O10" s="144" t="s">
        <v>66</v>
      </c>
      <c r="P10" s="144" t="s">
        <v>66</v>
      </c>
      <c r="Q10" s="144" t="s">
        <v>66</v>
      </c>
    </row>
    <row r="11" spans="1:22" s="154" customFormat="1" ht="21" x14ac:dyDescent="0.35">
      <c r="A11" s="148">
        <v>4</v>
      </c>
      <c r="B11" s="149" t="s">
        <v>67</v>
      </c>
      <c r="C11" s="150" t="s">
        <v>96</v>
      </c>
      <c r="D11" s="151" t="s">
        <v>97</v>
      </c>
      <c r="E11" s="152" t="s">
        <v>98</v>
      </c>
      <c r="F11" s="152" t="s">
        <v>65</v>
      </c>
      <c r="G11" s="152" t="s">
        <v>99</v>
      </c>
      <c r="H11" s="152" t="s">
        <v>99</v>
      </c>
      <c r="I11" s="153">
        <v>23700</v>
      </c>
      <c r="J11" s="143" t="s">
        <v>100</v>
      </c>
      <c r="K11" s="143" t="s">
        <v>66</v>
      </c>
      <c r="L11" s="143" t="s">
        <v>66</v>
      </c>
      <c r="M11" s="143" t="s">
        <v>66</v>
      </c>
      <c r="N11" s="143" t="s">
        <v>66</v>
      </c>
      <c r="O11" s="143" t="s">
        <v>66</v>
      </c>
      <c r="P11" s="143" t="s">
        <v>66</v>
      </c>
      <c r="Q11" s="143" t="s">
        <v>66</v>
      </c>
    </row>
    <row r="12" spans="1:22" s="154" customFormat="1" ht="21" x14ac:dyDescent="0.35">
      <c r="A12" s="148">
        <v>5</v>
      </c>
      <c r="B12" s="149" t="s">
        <v>64</v>
      </c>
      <c r="C12" s="150" t="s">
        <v>101</v>
      </c>
      <c r="D12" s="151" t="s">
        <v>102</v>
      </c>
      <c r="E12" s="152" t="s">
        <v>95</v>
      </c>
      <c r="F12" s="152" t="s">
        <v>69</v>
      </c>
      <c r="G12" s="152" t="s">
        <v>103</v>
      </c>
      <c r="H12" s="152" t="s">
        <v>99</v>
      </c>
      <c r="I12" s="153">
        <v>23400</v>
      </c>
      <c r="J12" s="143" t="s">
        <v>100</v>
      </c>
      <c r="K12" s="143" t="s">
        <v>66</v>
      </c>
      <c r="L12" s="143" t="s">
        <v>66</v>
      </c>
      <c r="M12" s="143" t="s">
        <v>66</v>
      </c>
      <c r="N12" s="143" t="s">
        <v>66</v>
      </c>
      <c r="O12" s="143" t="s">
        <v>66</v>
      </c>
      <c r="P12" s="143" t="s">
        <v>66</v>
      </c>
      <c r="Q12" s="143" t="s">
        <v>66</v>
      </c>
    </row>
    <row r="13" spans="1:22" s="154" customFormat="1" ht="21" x14ac:dyDescent="0.35">
      <c r="A13" s="148">
        <v>6</v>
      </c>
      <c r="B13" s="149" t="s">
        <v>64</v>
      </c>
      <c r="C13" s="150" t="s">
        <v>105</v>
      </c>
      <c r="D13" s="151" t="s">
        <v>106</v>
      </c>
      <c r="E13" s="152" t="s">
        <v>92</v>
      </c>
      <c r="F13" s="152" t="s">
        <v>76</v>
      </c>
      <c r="G13" s="152" t="s">
        <v>107</v>
      </c>
      <c r="H13" s="152" t="s">
        <v>104</v>
      </c>
      <c r="I13" s="153">
        <v>24000</v>
      </c>
      <c r="J13" s="145" t="s">
        <v>100</v>
      </c>
      <c r="K13" s="146"/>
      <c r="L13" s="145"/>
      <c r="M13" s="145"/>
      <c r="N13" s="145"/>
      <c r="O13" s="146"/>
      <c r="P13" s="146"/>
      <c r="Q13" s="146"/>
    </row>
    <row r="14" spans="1:22" s="154" customFormat="1" ht="21" x14ac:dyDescent="0.35">
      <c r="A14" s="148">
        <v>7</v>
      </c>
      <c r="B14" s="149" t="s">
        <v>64</v>
      </c>
      <c r="C14" s="150" t="s">
        <v>110</v>
      </c>
      <c r="D14" s="151" t="s">
        <v>111</v>
      </c>
      <c r="E14" s="152" t="s">
        <v>88</v>
      </c>
      <c r="F14" s="152" t="s">
        <v>76</v>
      </c>
      <c r="G14" s="152" t="s">
        <v>109</v>
      </c>
      <c r="H14" s="152" t="s">
        <v>108</v>
      </c>
      <c r="I14" s="153">
        <v>26334.54</v>
      </c>
      <c r="J14" s="145" t="s">
        <v>100</v>
      </c>
      <c r="K14" s="147"/>
      <c r="L14" s="143"/>
      <c r="M14" s="143"/>
      <c r="N14" s="147"/>
      <c r="O14" s="143"/>
      <c r="P14" s="147"/>
      <c r="Q14" s="147"/>
    </row>
  </sheetData>
  <mergeCells count="9">
    <mergeCell ref="R2:V2"/>
    <mergeCell ref="A1:Q1"/>
    <mergeCell ref="A2:Q2"/>
    <mergeCell ref="A3:Q3"/>
    <mergeCell ref="A4:A7"/>
    <mergeCell ref="B4:C7"/>
    <mergeCell ref="D4:G4"/>
    <mergeCell ref="K4:N4"/>
    <mergeCell ref="O4:P4"/>
  </mergeCells>
  <hyperlinks>
    <hyperlink ref="C10" display="คำมูล"/>
    <hyperlink ref="C9" display="สมาน"/>
    <hyperlink ref="C14" display="ภพ"/>
    <hyperlink ref="C8" display="ลา"/>
    <hyperlink ref="C13" display="สุด"/>
    <hyperlink ref="C11" display="สำนวน"/>
    <hyperlink ref="C12" display="น้อย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8"/>
  <sheetViews>
    <sheetView topLeftCell="V7" workbookViewId="0">
      <selection activeCell="J10" sqref="J10"/>
    </sheetView>
  </sheetViews>
  <sheetFormatPr defaultRowHeight="14.25" x14ac:dyDescent="0.2"/>
  <sheetData>
    <row r="1" spans="1:39" ht="18.75" x14ac:dyDescent="0.3">
      <c r="A1" s="183" t="s">
        <v>174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 t="s">
        <v>174</v>
      </c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183"/>
      <c r="AI1" s="183"/>
      <c r="AJ1" s="183"/>
      <c r="AK1" s="183"/>
      <c r="AL1" s="183"/>
      <c r="AM1" s="183"/>
    </row>
    <row r="2" spans="1:39" ht="18.75" x14ac:dyDescent="0.3">
      <c r="A2" s="184" t="s">
        <v>175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 t="s">
        <v>175</v>
      </c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</row>
    <row r="3" spans="1:39" ht="18.75" x14ac:dyDescent="0.3">
      <c r="A3" s="185" t="s">
        <v>2</v>
      </c>
      <c r="B3" s="188" t="s">
        <v>176</v>
      </c>
      <c r="C3" s="189"/>
      <c r="D3" s="190"/>
      <c r="E3" s="197" t="s">
        <v>4</v>
      </c>
      <c r="F3" s="198"/>
      <c r="G3" s="198"/>
      <c r="H3" s="199"/>
      <c r="I3" s="105" t="s">
        <v>5</v>
      </c>
      <c r="J3" s="106"/>
      <c r="K3" s="106"/>
      <c r="L3" s="200" t="s">
        <v>177</v>
      </c>
      <c r="M3" s="201"/>
      <c r="N3" s="201"/>
      <c r="O3" s="202"/>
      <c r="P3" s="200" t="s">
        <v>8</v>
      </c>
      <c r="Q3" s="202"/>
      <c r="R3" s="107" t="s">
        <v>112</v>
      </c>
      <c r="S3" s="200" t="s">
        <v>113</v>
      </c>
      <c r="T3" s="202"/>
      <c r="U3" s="185" t="s">
        <v>2</v>
      </c>
      <c r="V3" s="188" t="s">
        <v>176</v>
      </c>
      <c r="W3" s="189"/>
      <c r="X3" s="190"/>
      <c r="Y3" s="200" t="s">
        <v>114</v>
      </c>
      <c r="Z3" s="201"/>
      <c r="AA3" s="202"/>
      <c r="AB3" s="200" t="s">
        <v>151</v>
      </c>
      <c r="AC3" s="202"/>
      <c r="AD3" s="107" t="s">
        <v>116</v>
      </c>
      <c r="AE3" s="107" t="s">
        <v>155</v>
      </c>
      <c r="AF3" s="107" t="s">
        <v>9</v>
      </c>
      <c r="AG3" s="107" t="s">
        <v>10</v>
      </c>
      <c r="AH3" s="200" t="s">
        <v>162</v>
      </c>
      <c r="AI3" s="202"/>
      <c r="AJ3" s="200" t="s">
        <v>12</v>
      </c>
      <c r="AK3" s="201"/>
      <c r="AL3" s="201"/>
      <c r="AM3" s="202"/>
    </row>
    <row r="4" spans="1:39" ht="18.75" x14ac:dyDescent="0.3">
      <c r="A4" s="186"/>
      <c r="B4" s="191"/>
      <c r="C4" s="192"/>
      <c r="D4" s="193"/>
      <c r="E4" s="108" t="s">
        <v>140</v>
      </c>
      <c r="F4" s="108" t="s">
        <v>14</v>
      </c>
      <c r="G4" s="108" t="s">
        <v>178</v>
      </c>
      <c r="H4" s="108" t="s">
        <v>16</v>
      </c>
      <c r="I4" s="109" t="s">
        <v>17</v>
      </c>
      <c r="J4" s="110" t="s">
        <v>18</v>
      </c>
      <c r="K4" s="110" t="s">
        <v>179</v>
      </c>
      <c r="L4" s="107" t="s">
        <v>20</v>
      </c>
      <c r="M4" s="107" t="s">
        <v>21</v>
      </c>
      <c r="N4" s="107" t="s">
        <v>22</v>
      </c>
      <c r="O4" s="107" t="s">
        <v>23</v>
      </c>
      <c r="P4" s="107" t="s">
        <v>24</v>
      </c>
      <c r="Q4" s="107" t="s">
        <v>25</v>
      </c>
      <c r="R4" s="111" t="s">
        <v>117</v>
      </c>
      <c r="S4" s="107" t="s">
        <v>118</v>
      </c>
      <c r="T4" s="107" t="s">
        <v>119</v>
      </c>
      <c r="U4" s="186"/>
      <c r="V4" s="191"/>
      <c r="W4" s="192"/>
      <c r="X4" s="193"/>
      <c r="Y4" s="111" t="s">
        <v>71</v>
      </c>
      <c r="Z4" s="107" t="s">
        <v>120</v>
      </c>
      <c r="AA4" s="107" t="s">
        <v>121</v>
      </c>
      <c r="AB4" s="107" t="s">
        <v>126</v>
      </c>
      <c r="AC4" s="107" t="s">
        <v>127</v>
      </c>
      <c r="AD4" s="111" t="s">
        <v>122</v>
      </c>
      <c r="AE4" s="111" t="s">
        <v>129</v>
      </c>
      <c r="AF4" s="111" t="s">
        <v>26</v>
      </c>
      <c r="AG4" s="111" t="s">
        <v>27</v>
      </c>
      <c r="AH4" s="111" t="s">
        <v>28</v>
      </c>
      <c r="AI4" s="111" t="s">
        <v>29</v>
      </c>
      <c r="AJ4" s="107" t="s">
        <v>30</v>
      </c>
      <c r="AK4" s="107" t="s">
        <v>30</v>
      </c>
      <c r="AL4" s="107" t="s">
        <v>32</v>
      </c>
      <c r="AM4" s="107" t="s">
        <v>171</v>
      </c>
    </row>
    <row r="5" spans="1:39" ht="18.75" x14ac:dyDescent="0.3">
      <c r="A5" s="186"/>
      <c r="B5" s="191"/>
      <c r="C5" s="192"/>
      <c r="D5" s="193"/>
      <c r="E5" s="110"/>
      <c r="F5" s="110"/>
      <c r="G5" s="110"/>
      <c r="H5" s="110"/>
      <c r="I5" s="109" t="s">
        <v>34</v>
      </c>
      <c r="J5" s="110" t="s">
        <v>35</v>
      </c>
      <c r="K5" s="110" t="s">
        <v>180</v>
      </c>
      <c r="L5" s="111" t="s">
        <v>37</v>
      </c>
      <c r="M5" s="111" t="s">
        <v>38</v>
      </c>
      <c r="N5" s="111" t="s">
        <v>39</v>
      </c>
      <c r="O5" s="111" t="s">
        <v>40</v>
      </c>
      <c r="P5" s="111"/>
      <c r="Q5" s="111"/>
      <c r="R5" s="111" t="s">
        <v>123</v>
      </c>
      <c r="S5" s="112"/>
      <c r="T5" s="112"/>
      <c r="U5" s="186"/>
      <c r="V5" s="191"/>
      <c r="W5" s="192"/>
      <c r="X5" s="193"/>
      <c r="Y5" s="111" t="s">
        <v>124</v>
      </c>
      <c r="Z5" s="111" t="s">
        <v>124</v>
      </c>
      <c r="AA5" s="111" t="s">
        <v>125</v>
      </c>
      <c r="AB5" s="111"/>
      <c r="AC5" s="111"/>
      <c r="AD5" s="111" t="s">
        <v>128</v>
      </c>
      <c r="AE5" s="111"/>
      <c r="AF5" s="111" t="s">
        <v>214</v>
      </c>
      <c r="AG5" s="111" t="s">
        <v>42</v>
      </c>
      <c r="AH5" s="111" t="s">
        <v>215</v>
      </c>
      <c r="AI5" s="111"/>
      <c r="AJ5" s="111" t="s">
        <v>44</v>
      </c>
      <c r="AK5" s="111" t="s">
        <v>216</v>
      </c>
      <c r="AL5" s="111" t="s">
        <v>46</v>
      </c>
      <c r="AM5" s="111"/>
    </row>
    <row r="6" spans="1:39" ht="18.75" x14ac:dyDescent="0.3">
      <c r="A6" s="187"/>
      <c r="B6" s="194"/>
      <c r="C6" s="195"/>
      <c r="D6" s="196"/>
      <c r="E6" s="113"/>
      <c r="F6" s="113"/>
      <c r="G6" s="113"/>
      <c r="H6" s="113"/>
      <c r="I6" s="114" t="s">
        <v>48</v>
      </c>
      <c r="J6" s="113"/>
      <c r="K6" s="113" t="s">
        <v>49</v>
      </c>
      <c r="L6" s="115" t="s">
        <v>49</v>
      </c>
      <c r="M6" s="115" t="s">
        <v>49</v>
      </c>
      <c r="N6" s="115" t="s">
        <v>49</v>
      </c>
      <c r="O6" s="115" t="s">
        <v>49</v>
      </c>
      <c r="P6" s="115" t="s">
        <v>49</v>
      </c>
      <c r="Q6" s="115" t="s">
        <v>49</v>
      </c>
      <c r="R6" s="115" t="s">
        <v>49</v>
      </c>
      <c r="S6" s="116"/>
      <c r="T6" s="116"/>
      <c r="U6" s="187"/>
      <c r="V6" s="194"/>
      <c r="W6" s="195"/>
      <c r="X6" s="196"/>
      <c r="Y6" s="115" t="s">
        <v>130</v>
      </c>
      <c r="Z6" s="115"/>
      <c r="AA6" s="115" t="s">
        <v>130</v>
      </c>
      <c r="AB6" s="115"/>
      <c r="AC6" s="115"/>
      <c r="AD6" s="115" t="s">
        <v>160</v>
      </c>
      <c r="AE6" s="115"/>
      <c r="AF6" s="115" t="s">
        <v>29</v>
      </c>
      <c r="AG6" s="115"/>
      <c r="AH6" s="115" t="s">
        <v>217</v>
      </c>
      <c r="AI6" s="115"/>
      <c r="AJ6" s="115"/>
      <c r="AK6" s="115"/>
      <c r="AL6" s="115" t="s">
        <v>51</v>
      </c>
      <c r="AM6" s="115"/>
    </row>
    <row r="7" spans="1:39" s="127" customFormat="1" ht="21" x14ac:dyDescent="0.35">
      <c r="A7" s="119">
        <v>1</v>
      </c>
      <c r="B7" s="118" t="s">
        <v>67</v>
      </c>
      <c r="C7" s="117" t="s">
        <v>181</v>
      </c>
      <c r="D7" s="118" t="s">
        <v>182</v>
      </c>
      <c r="E7" s="124">
        <v>88</v>
      </c>
      <c r="F7" s="117">
        <v>11</v>
      </c>
      <c r="G7" s="125" t="s">
        <v>183</v>
      </c>
      <c r="H7" s="125" t="s">
        <v>85</v>
      </c>
      <c r="I7" s="126">
        <v>25000</v>
      </c>
      <c r="J7" s="121" t="s">
        <v>66</v>
      </c>
      <c r="K7" s="121" t="s">
        <v>66</v>
      </c>
      <c r="L7" s="121" t="s">
        <v>66</v>
      </c>
      <c r="M7" s="121" t="s">
        <v>66</v>
      </c>
      <c r="N7" s="121" t="s">
        <v>66</v>
      </c>
      <c r="O7" s="121" t="s">
        <v>66</v>
      </c>
      <c r="P7" s="121" t="s">
        <v>66</v>
      </c>
      <c r="Q7" s="121" t="s">
        <v>66</v>
      </c>
      <c r="R7" s="121" t="s">
        <v>66</v>
      </c>
      <c r="S7" s="121" t="s">
        <v>66</v>
      </c>
      <c r="T7" s="121" t="s">
        <v>66</v>
      </c>
      <c r="U7" s="119">
        <v>7</v>
      </c>
      <c r="V7" s="118" t="s">
        <v>67</v>
      </c>
      <c r="W7" s="117" t="s">
        <v>181</v>
      </c>
      <c r="X7" s="118" t="s">
        <v>182</v>
      </c>
      <c r="Y7" s="121" t="s">
        <v>66</v>
      </c>
      <c r="Z7" s="121" t="s">
        <v>66</v>
      </c>
      <c r="AA7" s="121" t="s">
        <v>66</v>
      </c>
      <c r="AB7" s="121" t="s">
        <v>66</v>
      </c>
      <c r="AC7" s="121" t="s">
        <v>66</v>
      </c>
      <c r="AD7" s="121" t="s">
        <v>66</v>
      </c>
      <c r="AE7" s="121" t="s">
        <v>66</v>
      </c>
      <c r="AF7" s="121" t="s">
        <v>66</v>
      </c>
      <c r="AG7" s="121" t="s">
        <v>66</v>
      </c>
      <c r="AH7" s="121" t="s">
        <v>66</v>
      </c>
      <c r="AI7" s="121" t="s">
        <v>66</v>
      </c>
      <c r="AJ7" s="121" t="s">
        <v>66</v>
      </c>
      <c r="AK7" s="121" t="s">
        <v>66</v>
      </c>
      <c r="AL7" s="121" t="s">
        <v>66</v>
      </c>
      <c r="AM7" s="121">
        <v>1</v>
      </c>
    </row>
    <row r="8" spans="1:39" s="127" customFormat="1" ht="21" x14ac:dyDescent="0.35">
      <c r="A8" s="119">
        <v>2</v>
      </c>
      <c r="B8" s="118" t="s">
        <v>64</v>
      </c>
      <c r="C8" s="117" t="s">
        <v>185</v>
      </c>
      <c r="D8" s="118" t="s">
        <v>186</v>
      </c>
      <c r="E8" s="124">
        <v>124</v>
      </c>
      <c r="F8" s="117">
        <v>16</v>
      </c>
      <c r="G8" s="125" t="s">
        <v>184</v>
      </c>
      <c r="H8" s="125" t="s">
        <v>85</v>
      </c>
      <c r="I8" s="126">
        <v>27500</v>
      </c>
      <c r="J8" s="121" t="s">
        <v>66</v>
      </c>
      <c r="K8" s="121" t="s">
        <v>66</v>
      </c>
      <c r="L8" s="121" t="s">
        <v>66</v>
      </c>
      <c r="M8" s="121" t="s">
        <v>66</v>
      </c>
      <c r="N8" s="121" t="s">
        <v>66</v>
      </c>
      <c r="O8" s="121" t="s">
        <v>66</v>
      </c>
      <c r="P8" s="121" t="s">
        <v>66</v>
      </c>
      <c r="Q8" s="121" t="s">
        <v>66</v>
      </c>
      <c r="R8" s="121" t="s">
        <v>66</v>
      </c>
      <c r="S8" s="121" t="s">
        <v>66</v>
      </c>
      <c r="T8" s="121" t="s">
        <v>66</v>
      </c>
      <c r="U8" s="119">
        <v>11</v>
      </c>
      <c r="V8" s="118" t="s">
        <v>64</v>
      </c>
      <c r="W8" s="117" t="s">
        <v>185</v>
      </c>
      <c r="X8" s="118" t="s">
        <v>186</v>
      </c>
      <c r="Y8" s="121" t="s">
        <v>66</v>
      </c>
      <c r="Z8" s="121" t="s">
        <v>66</v>
      </c>
      <c r="AA8" s="121" t="s">
        <v>66</v>
      </c>
      <c r="AB8" s="121" t="s">
        <v>66</v>
      </c>
      <c r="AC8" s="121" t="s">
        <v>66</v>
      </c>
      <c r="AD8" s="121" t="s">
        <v>66</v>
      </c>
      <c r="AE8" s="121" t="s">
        <v>66</v>
      </c>
      <c r="AF8" s="121" t="s">
        <v>66</v>
      </c>
      <c r="AG8" s="121" t="s">
        <v>66</v>
      </c>
      <c r="AH8" s="121" t="s">
        <v>66</v>
      </c>
      <c r="AI8" s="121" t="s">
        <v>66</v>
      </c>
      <c r="AJ8" s="121" t="s">
        <v>66</v>
      </c>
      <c r="AK8" s="121" t="s">
        <v>66</v>
      </c>
      <c r="AL8" s="121" t="s">
        <v>66</v>
      </c>
      <c r="AM8" s="121">
        <v>1</v>
      </c>
    </row>
    <row r="9" spans="1:39" s="127" customFormat="1" ht="21" x14ac:dyDescent="0.35">
      <c r="A9" s="119">
        <v>3</v>
      </c>
      <c r="B9" s="118" t="s">
        <v>64</v>
      </c>
      <c r="C9" s="117" t="s">
        <v>188</v>
      </c>
      <c r="D9" s="118" t="s">
        <v>189</v>
      </c>
      <c r="E9" s="124">
        <v>107</v>
      </c>
      <c r="F9" s="117">
        <v>23</v>
      </c>
      <c r="G9" s="125" t="s">
        <v>187</v>
      </c>
      <c r="H9" s="125" t="s">
        <v>85</v>
      </c>
      <c r="I9" s="126">
        <v>12000</v>
      </c>
      <c r="J9" s="121" t="s">
        <v>66</v>
      </c>
      <c r="K9" s="121" t="s">
        <v>66</v>
      </c>
      <c r="L9" s="121" t="s">
        <v>66</v>
      </c>
      <c r="M9" s="121" t="s">
        <v>66</v>
      </c>
      <c r="N9" s="121" t="s">
        <v>66</v>
      </c>
      <c r="O9" s="121" t="s">
        <v>66</v>
      </c>
      <c r="P9" s="121" t="s">
        <v>66</v>
      </c>
      <c r="Q9" s="121" t="s">
        <v>66</v>
      </c>
      <c r="R9" s="121" t="s">
        <v>66</v>
      </c>
      <c r="S9" s="121" t="s">
        <v>66</v>
      </c>
      <c r="T9" s="121" t="s">
        <v>66</v>
      </c>
      <c r="U9" s="119">
        <v>21</v>
      </c>
      <c r="V9" s="118" t="s">
        <v>64</v>
      </c>
      <c r="W9" s="117" t="s">
        <v>188</v>
      </c>
      <c r="X9" s="118" t="s">
        <v>189</v>
      </c>
      <c r="Y9" s="121" t="s">
        <v>70</v>
      </c>
      <c r="Z9" s="121" t="s">
        <v>70</v>
      </c>
      <c r="AA9" s="121" t="s">
        <v>70</v>
      </c>
      <c r="AB9" s="121" t="s">
        <v>70</v>
      </c>
      <c r="AC9" s="121" t="s">
        <v>70</v>
      </c>
      <c r="AD9" s="121" t="s">
        <v>70</v>
      </c>
      <c r="AE9" s="121" t="s">
        <v>70</v>
      </c>
      <c r="AF9" s="121" t="s">
        <v>70</v>
      </c>
      <c r="AG9" s="121" t="s">
        <v>70</v>
      </c>
      <c r="AH9" s="121" t="s">
        <v>70</v>
      </c>
      <c r="AI9" s="121" t="s">
        <v>70</v>
      </c>
      <c r="AJ9" s="121" t="s">
        <v>70</v>
      </c>
      <c r="AK9" s="121" t="s">
        <v>70</v>
      </c>
      <c r="AL9" s="121" t="s">
        <v>70</v>
      </c>
      <c r="AM9" s="121">
        <v>1</v>
      </c>
    </row>
    <row r="10" spans="1:39" s="127" customFormat="1" ht="21" x14ac:dyDescent="0.35">
      <c r="A10" s="119">
        <v>4</v>
      </c>
      <c r="B10" s="118" t="s">
        <v>67</v>
      </c>
      <c r="C10" s="117" t="s">
        <v>72</v>
      </c>
      <c r="D10" s="118" t="s">
        <v>190</v>
      </c>
      <c r="E10" s="124">
        <v>144</v>
      </c>
      <c r="F10" s="117">
        <v>24</v>
      </c>
      <c r="G10" s="125" t="s">
        <v>191</v>
      </c>
      <c r="H10" s="125" t="s">
        <v>85</v>
      </c>
      <c r="I10" s="126">
        <v>26667</v>
      </c>
      <c r="J10" s="121" t="s">
        <v>66</v>
      </c>
      <c r="K10" s="121" t="s">
        <v>66</v>
      </c>
      <c r="L10" s="121" t="s">
        <v>66</v>
      </c>
      <c r="M10" s="121" t="s">
        <v>66</v>
      </c>
      <c r="N10" s="121" t="s">
        <v>66</v>
      </c>
      <c r="O10" s="121" t="s">
        <v>66</v>
      </c>
      <c r="P10" s="121" t="s">
        <v>66</v>
      </c>
      <c r="Q10" s="121" t="s">
        <v>66</v>
      </c>
      <c r="R10" s="121" t="s">
        <v>66</v>
      </c>
      <c r="S10" s="121" t="s">
        <v>66</v>
      </c>
      <c r="T10" s="121" t="s">
        <v>66</v>
      </c>
      <c r="U10" s="119">
        <v>22</v>
      </c>
      <c r="V10" s="118" t="s">
        <v>67</v>
      </c>
      <c r="W10" s="117" t="s">
        <v>72</v>
      </c>
      <c r="X10" s="118" t="s">
        <v>190</v>
      </c>
      <c r="Y10" s="121" t="s">
        <v>70</v>
      </c>
      <c r="Z10" s="121" t="s">
        <v>70</v>
      </c>
      <c r="AA10" s="121" t="s">
        <v>70</v>
      </c>
      <c r="AB10" s="121" t="s">
        <v>70</v>
      </c>
      <c r="AC10" s="121" t="s">
        <v>70</v>
      </c>
      <c r="AD10" s="121" t="s">
        <v>70</v>
      </c>
      <c r="AE10" s="121" t="s">
        <v>70</v>
      </c>
      <c r="AF10" s="121" t="s">
        <v>70</v>
      </c>
      <c r="AG10" s="121" t="s">
        <v>70</v>
      </c>
      <c r="AH10" s="121" t="s">
        <v>70</v>
      </c>
      <c r="AI10" s="121" t="s">
        <v>70</v>
      </c>
      <c r="AJ10" s="121" t="s">
        <v>70</v>
      </c>
      <c r="AK10" s="121" t="s">
        <v>70</v>
      </c>
      <c r="AL10" s="121" t="s">
        <v>70</v>
      </c>
      <c r="AM10" s="121">
        <v>1</v>
      </c>
    </row>
    <row r="11" spans="1:39" s="127" customFormat="1" ht="21" x14ac:dyDescent="0.35">
      <c r="A11" s="119">
        <v>5</v>
      </c>
      <c r="B11" s="118" t="s">
        <v>67</v>
      </c>
      <c r="C11" s="117" t="s">
        <v>192</v>
      </c>
      <c r="D11" s="118" t="s">
        <v>193</v>
      </c>
      <c r="E11" s="124">
        <v>220</v>
      </c>
      <c r="F11" s="117">
        <v>24</v>
      </c>
      <c r="G11" s="125" t="s">
        <v>191</v>
      </c>
      <c r="H11" s="125" t="s">
        <v>85</v>
      </c>
      <c r="I11" s="126">
        <v>25000</v>
      </c>
      <c r="J11" s="121" t="s">
        <v>66</v>
      </c>
      <c r="K11" s="121" t="s">
        <v>66</v>
      </c>
      <c r="L11" s="121" t="s">
        <v>66</v>
      </c>
      <c r="M11" s="121" t="s">
        <v>66</v>
      </c>
      <c r="N11" s="121" t="s">
        <v>66</v>
      </c>
      <c r="O11" s="121" t="s">
        <v>66</v>
      </c>
      <c r="P11" s="121" t="s">
        <v>66</v>
      </c>
      <c r="Q11" s="121" t="s">
        <v>66</v>
      </c>
      <c r="R11" s="121" t="s">
        <v>66</v>
      </c>
      <c r="S11" s="121" t="s">
        <v>66</v>
      </c>
      <c r="T11" s="121" t="s">
        <v>66</v>
      </c>
      <c r="U11" s="119">
        <v>23</v>
      </c>
      <c r="V11" s="118" t="s">
        <v>67</v>
      </c>
      <c r="W11" s="117" t="s">
        <v>192</v>
      </c>
      <c r="X11" s="118" t="s">
        <v>193</v>
      </c>
      <c r="Y11" s="121" t="s">
        <v>70</v>
      </c>
      <c r="Z11" s="121" t="s">
        <v>70</v>
      </c>
      <c r="AA11" s="121" t="s">
        <v>70</v>
      </c>
      <c r="AB11" s="121" t="s">
        <v>70</v>
      </c>
      <c r="AC11" s="121" t="s">
        <v>70</v>
      </c>
      <c r="AD11" s="121" t="s">
        <v>70</v>
      </c>
      <c r="AE11" s="121" t="s">
        <v>70</v>
      </c>
      <c r="AF11" s="121" t="s">
        <v>70</v>
      </c>
      <c r="AG11" s="121" t="s">
        <v>70</v>
      </c>
      <c r="AH11" s="121" t="s">
        <v>70</v>
      </c>
      <c r="AI11" s="121" t="s">
        <v>70</v>
      </c>
      <c r="AJ11" s="121" t="s">
        <v>70</v>
      </c>
      <c r="AK11" s="121" t="s">
        <v>70</v>
      </c>
      <c r="AL11" s="121" t="s">
        <v>70</v>
      </c>
      <c r="AM11" s="121">
        <v>1</v>
      </c>
    </row>
    <row r="12" spans="1:39" s="127" customFormat="1" ht="21" x14ac:dyDescent="0.35">
      <c r="A12" s="119">
        <v>6</v>
      </c>
      <c r="B12" s="118" t="s">
        <v>64</v>
      </c>
      <c r="C12" s="117" t="s">
        <v>195</v>
      </c>
      <c r="D12" s="118" t="s">
        <v>196</v>
      </c>
      <c r="E12" s="124">
        <v>129</v>
      </c>
      <c r="F12" s="117">
        <v>28</v>
      </c>
      <c r="G12" s="125" t="s">
        <v>194</v>
      </c>
      <c r="H12" s="125" t="s">
        <v>85</v>
      </c>
      <c r="I12" s="126">
        <v>12667</v>
      </c>
      <c r="J12" s="121" t="s">
        <v>66</v>
      </c>
      <c r="K12" s="121" t="s">
        <v>66</v>
      </c>
      <c r="L12" s="121" t="s">
        <v>66</v>
      </c>
      <c r="M12" s="121" t="s">
        <v>66</v>
      </c>
      <c r="N12" s="121" t="s">
        <v>66</v>
      </c>
      <c r="O12" s="121" t="s">
        <v>66</v>
      </c>
      <c r="P12" s="121" t="s">
        <v>66</v>
      </c>
      <c r="Q12" s="121" t="s">
        <v>66</v>
      </c>
      <c r="R12" s="121" t="s">
        <v>66</v>
      </c>
      <c r="S12" s="121" t="s">
        <v>66</v>
      </c>
      <c r="T12" s="121" t="s">
        <v>66</v>
      </c>
      <c r="U12" s="119">
        <v>28</v>
      </c>
      <c r="V12" s="118" t="s">
        <v>64</v>
      </c>
      <c r="W12" s="117" t="s">
        <v>195</v>
      </c>
      <c r="X12" s="118" t="s">
        <v>196</v>
      </c>
      <c r="Y12" s="121" t="s">
        <v>66</v>
      </c>
      <c r="Z12" s="121" t="s">
        <v>66</v>
      </c>
      <c r="AA12" s="121" t="s">
        <v>66</v>
      </c>
      <c r="AB12" s="121" t="s">
        <v>66</v>
      </c>
      <c r="AC12" s="121" t="s">
        <v>66</v>
      </c>
      <c r="AD12" s="121" t="s">
        <v>66</v>
      </c>
      <c r="AE12" s="121" t="s">
        <v>66</v>
      </c>
      <c r="AF12" s="121" t="s">
        <v>66</v>
      </c>
      <c r="AG12" s="121" t="s">
        <v>66</v>
      </c>
      <c r="AH12" s="121" t="s">
        <v>66</v>
      </c>
      <c r="AI12" s="121" t="s">
        <v>66</v>
      </c>
      <c r="AJ12" s="121" t="s">
        <v>66</v>
      </c>
      <c r="AK12" s="121" t="s">
        <v>66</v>
      </c>
      <c r="AL12" s="121" t="s">
        <v>66</v>
      </c>
      <c r="AM12" s="121">
        <v>1</v>
      </c>
    </row>
    <row r="13" spans="1:39" s="127" customFormat="1" ht="21" x14ac:dyDescent="0.35">
      <c r="A13" s="119">
        <v>7</v>
      </c>
      <c r="B13" s="118" t="s">
        <v>64</v>
      </c>
      <c r="C13" s="117" t="s">
        <v>197</v>
      </c>
      <c r="D13" s="118" t="s">
        <v>145</v>
      </c>
      <c r="E13" s="124">
        <v>47</v>
      </c>
      <c r="F13" s="117">
        <v>1</v>
      </c>
      <c r="G13" s="125" t="s">
        <v>198</v>
      </c>
      <c r="H13" s="125" t="s">
        <v>198</v>
      </c>
      <c r="I13" s="126">
        <v>29000</v>
      </c>
      <c r="J13" s="120" t="s">
        <v>52</v>
      </c>
      <c r="K13" s="120" t="s">
        <v>52</v>
      </c>
      <c r="L13" s="120" t="s">
        <v>52</v>
      </c>
      <c r="M13" s="120" t="s">
        <v>52</v>
      </c>
      <c r="N13" s="120" t="s">
        <v>52</v>
      </c>
      <c r="O13" s="120" t="s">
        <v>52</v>
      </c>
      <c r="P13" s="120" t="s">
        <v>52</v>
      </c>
      <c r="Q13" s="120" t="s">
        <v>52</v>
      </c>
      <c r="R13" s="120" t="s">
        <v>52</v>
      </c>
      <c r="S13" s="120" t="s">
        <v>52</v>
      </c>
      <c r="T13" s="120" t="s">
        <v>52</v>
      </c>
      <c r="U13" s="119">
        <v>29</v>
      </c>
      <c r="V13" s="118" t="s">
        <v>64</v>
      </c>
      <c r="W13" s="117" t="s">
        <v>197</v>
      </c>
      <c r="X13" s="118" t="s">
        <v>145</v>
      </c>
      <c r="Y13" s="121" t="s">
        <v>66</v>
      </c>
      <c r="Z13" s="121" t="s">
        <v>66</v>
      </c>
      <c r="AA13" s="121" t="s">
        <v>66</v>
      </c>
      <c r="AB13" s="121" t="s">
        <v>66</v>
      </c>
      <c r="AC13" s="121" t="s">
        <v>66</v>
      </c>
      <c r="AD13" s="121" t="s">
        <v>66</v>
      </c>
      <c r="AE13" s="121" t="s">
        <v>66</v>
      </c>
      <c r="AF13" s="121" t="s">
        <v>66</v>
      </c>
      <c r="AG13" s="121" t="s">
        <v>66</v>
      </c>
      <c r="AH13" s="121" t="s">
        <v>66</v>
      </c>
      <c r="AI13" s="121" t="s">
        <v>66</v>
      </c>
      <c r="AJ13" s="121" t="s">
        <v>66</v>
      </c>
      <c r="AK13" s="121" t="s">
        <v>66</v>
      </c>
      <c r="AL13" s="121" t="s">
        <v>66</v>
      </c>
      <c r="AM13" s="121">
        <v>1</v>
      </c>
    </row>
    <row r="14" spans="1:39" s="127" customFormat="1" ht="21" x14ac:dyDescent="0.35">
      <c r="A14" s="119">
        <v>8</v>
      </c>
      <c r="B14" s="118" t="s">
        <v>64</v>
      </c>
      <c r="C14" s="117" t="s">
        <v>199</v>
      </c>
      <c r="D14" s="118" t="s">
        <v>200</v>
      </c>
      <c r="E14" s="124" t="s">
        <v>69</v>
      </c>
      <c r="F14" s="117" t="s">
        <v>86</v>
      </c>
      <c r="G14" s="125" t="s">
        <v>201</v>
      </c>
      <c r="H14" s="125" t="s">
        <v>198</v>
      </c>
      <c r="I14" s="126">
        <v>27400</v>
      </c>
      <c r="J14" s="120" t="s">
        <v>52</v>
      </c>
      <c r="K14" s="120" t="s">
        <v>52</v>
      </c>
      <c r="L14" s="120" t="s">
        <v>52</v>
      </c>
      <c r="M14" s="120" t="s">
        <v>52</v>
      </c>
      <c r="N14" s="120" t="s">
        <v>52</v>
      </c>
      <c r="O14" s="120" t="s">
        <v>52</v>
      </c>
      <c r="P14" s="120" t="s">
        <v>52</v>
      </c>
      <c r="Q14" s="120" t="s">
        <v>52</v>
      </c>
      <c r="R14" s="120" t="s">
        <v>52</v>
      </c>
      <c r="S14" s="120" t="s">
        <v>52</v>
      </c>
      <c r="T14" s="120" t="s">
        <v>52</v>
      </c>
      <c r="U14" s="119">
        <v>36</v>
      </c>
      <c r="V14" s="118" t="s">
        <v>64</v>
      </c>
      <c r="W14" s="117" t="s">
        <v>199</v>
      </c>
      <c r="X14" s="118" t="s">
        <v>200</v>
      </c>
      <c r="Y14" s="121" t="s">
        <v>66</v>
      </c>
      <c r="Z14" s="121" t="s">
        <v>66</v>
      </c>
      <c r="AA14" s="121" t="s">
        <v>66</v>
      </c>
      <c r="AB14" s="121" t="s">
        <v>66</v>
      </c>
      <c r="AC14" s="121" t="s">
        <v>66</v>
      </c>
      <c r="AD14" s="121" t="s">
        <v>66</v>
      </c>
      <c r="AE14" s="121" t="s">
        <v>66</v>
      </c>
      <c r="AF14" s="121" t="s">
        <v>66</v>
      </c>
      <c r="AG14" s="121" t="s">
        <v>66</v>
      </c>
      <c r="AH14" s="121" t="s">
        <v>66</v>
      </c>
      <c r="AI14" s="121" t="s">
        <v>66</v>
      </c>
      <c r="AJ14" s="121" t="s">
        <v>66</v>
      </c>
      <c r="AK14" s="121" t="s">
        <v>66</v>
      </c>
      <c r="AL14" s="121" t="s">
        <v>66</v>
      </c>
      <c r="AM14" s="121">
        <v>1</v>
      </c>
    </row>
    <row r="15" spans="1:39" s="127" customFormat="1" ht="21" x14ac:dyDescent="0.35">
      <c r="A15" s="119">
        <v>9</v>
      </c>
      <c r="B15" s="118" t="s">
        <v>67</v>
      </c>
      <c r="C15" s="117" t="s">
        <v>74</v>
      </c>
      <c r="D15" s="118" t="s">
        <v>203</v>
      </c>
      <c r="E15" s="124">
        <v>40</v>
      </c>
      <c r="F15" s="117">
        <v>13</v>
      </c>
      <c r="G15" s="125" t="s">
        <v>202</v>
      </c>
      <c r="H15" s="125" t="s">
        <v>198</v>
      </c>
      <c r="I15" s="126">
        <v>25000</v>
      </c>
      <c r="J15" s="120" t="s">
        <v>52</v>
      </c>
      <c r="K15" s="120" t="s">
        <v>52</v>
      </c>
      <c r="L15" s="120" t="s">
        <v>52</v>
      </c>
      <c r="M15" s="120" t="s">
        <v>52</v>
      </c>
      <c r="N15" s="120" t="s">
        <v>52</v>
      </c>
      <c r="O15" s="120" t="s">
        <v>52</v>
      </c>
      <c r="P15" s="120" t="s">
        <v>52</v>
      </c>
      <c r="Q15" s="120" t="s">
        <v>52</v>
      </c>
      <c r="R15" s="120" t="s">
        <v>52</v>
      </c>
      <c r="S15" s="120" t="s">
        <v>52</v>
      </c>
      <c r="T15" s="120" t="s">
        <v>52</v>
      </c>
      <c r="U15" s="119">
        <v>42</v>
      </c>
      <c r="V15" s="118" t="s">
        <v>67</v>
      </c>
      <c r="W15" s="117" t="s">
        <v>74</v>
      </c>
      <c r="X15" s="118" t="s">
        <v>203</v>
      </c>
      <c r="Y15" s="121" t="s">
        <v>66</v>
      </c>
      <c r="Z15" s="121" t="s">
        <v>66</v>
      </c>
      <c r="AA15" s="121" t="s">
        <v>66</v>
      </c>
      <c r="AB15" s="121" t="s">
        <v>66</v>
      </c>
      <c r="AC15" s="121" t="s">
        <v>66</v>
      </c>
      <c r="AD15" s="121" t="s">
        <v>66</v>
      </c>
      <c r="AE15" s="121" t="s">
        <v>66</v>
      </c>
      <c r="AF15" s="121" t="s">
        <v>66</v>
      </c>
      <c r="AG15" s="121" t="s">
        <v>66</v>
      </c>
      <c r="AH15" s="121" t="s">
        <v>66</v>
      </c>
      <c r="AI15" s="121" t="s">
        <v>66</v>
      </c>
      <c r="AJ15" s="121" t="s">
        <v>66</v>
      </c>
      <c r="AK15" s="121" t="s">
        <v>66</v>
      </c>
      <c r="AL15" s="121" t="s">
        <v>66</v>
      </c>
      <c r="AM15" s="121">
        <v>1</v>
      </c>
    </row>
    <row r="16" spans="1:39" s="127" customFormat="1" ht="21" x14ac:dyDescent="0.35">
      <c r="A16" s="119">
        <v>10</v>
      </c>
      <c r="B16" s="118" t="s">
        <v>64</v>
      </c>
      <c r="C16" s="117" t="s">
        <v>206</v>
      </c>
      <c r="D16" s="118" t="s">
        <v>207</v>
      </c>
      <c r="E16" s="124">
        <v>76</v>
      </c>
      <c r="F16" s="117">
        <v>1</v>
      </c>
      <c r="G16" s="125" t="s">
        <v>204</v>
      </c>
      <c r="H16" s="125" t="s">
        <v>205</v>
      </c>
      <c r="I16" s="126">
        <v>26250</v>
      </c>
      <c r="J16" s="121" t="s">
        <v>52</v>
      </c>
      <c r="K16" s="121" t="s">
        <v>52</v>
      </c>
      <c r="L16" s="121" t="s">
        <v>52</v>
      </c>
      <c r="M16" s="121" t="s">
        <v>52</v>
      </c>
      <c r="N16" s="121" t="s">
        <v>52</v>
      </c>
      <c r="O16" s="121" t="s">
        <v>52</v>
      </c>
      <c r="P16" s="121" t="s">
        <v>52</v>
      </c>
      <c r="Q16" s="121" t="s">
        <v>52</v>
      </c>
      <c r="R16" s="121" t="s">
        <v>52</v>
      </c>
      <c r="S16" s="121" t="s">
        <v>52</v>
      </c>
      <c r="T16" s="121" t="s">
        <v>52</v>
      </c>
      <c r="U16" s="119">
        <v>87</v>
      </c>
      <c r="V16" s="118" t="s">
        <v>64</v>
      </c>
      <c r="W16" s="117" t="s">
        <v>206</v>
      </c>
      <c r="X16" s="118" t="s">
        <v>207</v>
      </c>
      <c r="Y16" s="121" t="s">
        <v>52</v>
      </c>
      <c r="Z16" s="121" t="s">
        <v>52</v>
      </c>
      <c r="AA16" s="121" t="s">
        <v>52</v>
      </c>
      <c r="AB16" s="121" t="s">
        <v>52</v>
      </c>
      <c r="AC16" s="121" t="s">
        <v>52</v>
      </c>
      <c r="AD16" s="121" t="s">
        <v>52</v>
      </c>
      <c r="AE16" s="121" t="s">
        <v>52</v>
      </c>
      <c r="AF16" s="121" t="s">
        <v>52</v>
      </c>
      <c r="AG16" s="121" t="s">
        <v>52</v>
      </c>
      <c r="AH16" s="121" t="s">
        <v>52</v>
      </c>
      <c r="AI16" s="121" t="s">
        <v>52</v>
      </c>
      <c r="AJ16" s="121" t="s">
        <v>52</v>
      </c>
      <c r="AK16" s="121" t="s">
        <v>52</v>
      </c>
      <c r="AL16" s="121" t="s">
        <v>52</v>
      </c>
      <c r="AM16" s="121">
        <v>1</v>
      </c>
    </row>
    <row r="17" spans="1:39" s="127" customFormat="1" ht="21" x14ac:dyDescent="0.35">
      <c r="A17" s="119">
        <v>11</v>
      </c>
      <c r="B17" s="118" t="s">
        <v>64</v>
      </c>
      <c r="C17" s="117" t="s">
        <v>209</v>
      </c>
      <c r="D17" s="118" t="s">
        <v>210</v>
      </c>
      <c r="E17" s="124">
        <v>89</v>
      </c>
      <c r="F17" s="117">
        <v>17</v>
      </c>
      <c r="G17" s="125" t="s">
        <v>211</v>
      </c>
      <c r="H17" s="125" t="s">
        <v>208</v>
      </c>
      <c r="I17" s="126">
        <v>28000</v>
      </c>
      <c r="J17" s="121" t="s">
        <v>52</v>
      </c>
      <c r="K17" s="121" t="s">
        <v>52</v>
      </c>
      <c r="L17" s="121" t="s">
        <v>52</v>
      </c>
      <c r="M17" s="121" t="s">
        <v>52</v>
      </c>
      <c r="N17" s="121" t="s">
        <v>52</v>
      </c>
      <c r="O17" s="121" t="s">
        <v>52</v>
      </c>
      <c r="P17" s="121" t="s">
        <v>52</v>
      </c>
      <c r="Q17" s="121" t="s">
        <v>52</v>
      </c>
      <c r="R17" s="121" t="s">
        <v>52</v>
      </c>
      <c r="S17" s="121" t="s">
        <v>52</v>
      </c>
      <c r="T17" s="121" t="s">
        <v>52</v>
      </c>
      <c r="U17" s="119">
        <v>106</v>
      </c>
      <c r="V17" s="118" t="s">
        <v>64</v>
      </c>
      <c r="W17" s="117" t="s">
        <v>209</v>
      </c>
      <c r="X17" s="118" t="s">
        <v>210</v>
      </c>
      <c r="Y17" s="121" t="s">
        <v>66</v>
      </c>
      <c r="Z17" s="121" t="s">
        <v>66</v>
      </c>
      <c r="AA17" s="121" t="s">
        <v>66</v>
      </c>
      <c r="AB17" s="121" t="s">
        <v>66</v>
      </c>
      <c r="AC17" s="121" t="s">
        <v>66</v>
      </c>
      <c r="AD17" s="121" t="s">
        <v>66</v>
      </c>
      <c r="AE17" s="121" t="s">
        <v>66</v>
      </c>
      <c r="AF17" s="121" t="s">
        <v>66</v>
      </c>
      <c r="AG17" s="121" t="s">
        <v>66</v>
      </c>
      <c r="AH17" s="121" t="s">
        <v>66</v>
      </c>
      <c r="AI17" s="121" t="s">
        <v>66</v>
      </c>
      <c r="AJ17" s="121" t="s">
        <v>66</v>
      </c>
      <c r="AK17" s="121" t="s">
        <v>66</v>
      </c>
      <c r="AL17" s="121" t="s">
        <v>66</v>
      </c>
      <c r="AM17" s="121">
        <v>1</v>
      </c>
    </row>
    <row r="18" spans="1:39" ht="18.75" x14ac:dyDescent="0.3">
      <c r="A18" s="122" t="s">
        <v>213</v>
      </c>
      <c r="B18" s="123"/>
      <c r="C18" s="123"/>
      <c r="D18" s="123"/>
      <c r="E18" s="123"/>
      <c r="F18" s="123"/>
      <c r="G18" s="123"/>
      <c r="H18" s="123"/>
      <c r="I18" s="123"/>
      <c r="J18" s="122"/>
      <c r="K18" s="122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2">
        <f>SUM(AJ7:AJ17)</f>
        <v>0</v>
      </c>
      <c r="AK18" s="122">
        <f>SUM(AK7:AK17)</f>
        <v>0</v>
      </c>
      <c r="AL18" s="122">
        <f>SUM(AL7:AL17)</f>
        <v>0</v>
      </c>
      <c r="AM18" s="122">
        <f>SUM(AM7:AM17)</f>
        <v>11</v>
      </c>
    </row>
  </sheetData>
  <mergeCells count="16">
    <mergeCell ref="U1:AM1"/>
    <mergeCell ref="U2:AM2"/>
    <mergeCell ref="U3:U6"/>
    <mergeCell ref="V3:X6"/>
    <mergeCell ref="Y3:AA3"/>
    <mergeCell ref="AB3:AC3"/>
    <mergeCell ref="AH3:AI3"/>
    <mergeCell ref="AJ3:AM3"/>
    <mergeCell ref="A1:T1"/>
    <mergeCell ref="A2:T2"/>
    <mergeCell ref="A3:A6"/>
    <mergeCell ref="B3:D6"/>
    <mergeCell ref="E3:H3"/>
    <mergeCell ref="L3:O3"/>
    <mergeCell ref="P3:Q3"/>
    <mergeCell ref="S3:T3"/>
  </mergeCells>
  <hyperlinks>
    <hyperlink ref="C14" display="สุขสันต์"/>
    <hyperlink ref="W14" display="สุขสันต์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opLeftCell="A5" workbookViewId="0">
      <selection activeCell="B13" sqref="B13"/>
    </sheetView>
  </sheetViews>
  <sheetFormatPr defaultRowHeight="14.25" x14ac:dyDescent="0.2"/>
  <cols>
    <col min="1" max="1" width="6.375" customWidth="1"/>
  </cols>
  <sheetData>
    <row r="1" spans="1:35" ht="21" x14ac:dyDescent="0.25">
      <c r="A1" s="174" t="s">
        <v>241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207" t="s">
        <v>242</v>
      </c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7"/>
      <c r="AH1" s="8"/>
      <c r="AI1" s="41" t="s">
        <v>243</v>
      </c>
    </row>
    <row r="2" spans="1:35" ht="21" x14ac:dyDescent="0.25">
      <c r="A2" s="155" t="s">
        <v>244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41" t="s">
        <v>245</v>
      </c>
      <c r="Q2" s="155" t="s">
        <v>246</v>
      </c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 t="s">
        <v>246</v>
      </c>
      <c r="AC2" s="155"/>
      <c r="AD2" s="155"/>
      <c r="AE2" s="155"/>
      <c r="AF2" s="155"/>
      <c r="AG2" s="155"/>
      <c r="AH2" s="8"/>
      <c r="AI2" s="8"/>
    </row>
    <row r="3" spans="1:35" ht="21" x14ac:dyDescent="0.25">
      <c r="A3" s="156" t="s">
        <v>247</v>
      </c>
      <c r="B3" s="156"/>
      <c r="C3" s="156"/>
      <c r="D3" s="156"/>
      <c r="E3" s="156"/>
      <c r="F3" s="156"/>
      <c r="G3" s="156"/>
      <c r="H3" s="156"/>
      <c r="I3" s="156"/>
      <c r="J3" s="156"/>
      <c r="K3" s="157"/>
      <c r="L3" s="157"/>
      <c r="M3" s="157"/>
      <c r="N3" s="157"/>
      <c r="O3" s="156"/>
      <c r="P3" s="156"/>
      <c r="Q3" s="156" t="s">
        <v>248</v>
      </c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 t="s">
        <v>249</v>
      </c>
      <c r="AC3" s="156"/>
      <c r="AD3" s="156"/>
      <c r="AE3" s="156"/>
      <c r="AF3" s="157"/>
      <c r="AG3" s="157"/>
      <c r="AH3" s="8"/>
      <c r="AI3" s="8"/>
    </row>
    <row r="4" spans="1:35" ht="21" x14ac:dyDescent="0.2">
      <c r="A4" s="37"/>
      <c r="B4" s="203" t="s">
        <v>3</v>
      </c>
      <c r="C4" s="168"/>
      <c r="D4" s="160" t="s">
        <v>4</v>
      </c>
      <c r="E4" s="161"/>
      <c r="F4" s="161"/>
      <c r="G4" s="161"/>
      <c r="H4" s="37" t="s">
        <v>5</v>
      </c>
      <c r="I4" s="37"/>
      <c r="J4" s="42" t="s">
        <v>6</v>
      </c>
      <c r="K4" s="179" t="s">
        <v>177</v>
      </c>
      <c r="L4" s="180"/>
      <c r="M4" s="180"/>
      <c r="N4" s="181"/>
      <c r="O4" s="160" t="s">
        <v>8</v>
      </c>
      <c r="P4" s="205"/>
      <c r="Q4" s="37" t="s">
        <v>112</v>
      </c>
      <c r="R4" s="160" t="s">
        <v>113</v>
      </c>
      <c r="S4" s="161"/>
      <c r="T4" s="158" t="s">
        <v>114</v>
      </c>
      <c r="U4" s="206"/>
      <c r="V4" s="206"/>
      <c r="W4" s="159"/>
      <c r="X4" s="158" t="s">
        <v>115</v>
      </c>
      <c r="Y4" s="159"/>
      <c r="Z4" s="37" t="s">
        <v>116</v>
      </c>
      <c r="AA4" s="37" t="s">
        <v>155</v>
      </c>
      <c r="AB4" s="42" t="s">
        <v>9</v>
      </c>
      <c r="AC4" s="42" t="s">
        <v>10</v>
      </c>
      <c r="AD4" s="160" t="s">
        <v>11</v>
      </c>
      <c r="AE4" s="161"/>
      <c r="AF4" s="160" t="s">
        <v>12</v>
      </c>
      <c r="AG4" s="161"/>
      <c r="AH4" s="204"/>
      <c r="AI4" s="205"/>
    </row>
    <row r="5" spans="1:35" ht="21" x14ac:dyDescent="0.2">
      <c r="A5" s="38" t="s">
        <v>2</v>
      </c>
      <c r="B5" s="164"/>
      <c r="C5" s="165"/>
      <c r="D5" s="37" t="s">
        <v>13</v>
      </c>
      <c r="E5" s="37" t="s">
        <v>14</v>
      </c>
      <c r="F5" s="37" t="s">
        <v>15</v>
      </c>
      <c r="G5" s="37" t="s">
        <v>16</v>
      </c>
      <c r="H5" s="38" t="s">
        <v>17</v>
      </c>
      <c r="I5" s="38" t="s">
        <v>18</v>
      </c>
      <c r="J5" s="38" t="s">
        <v>19</v>
      </c>
      <c r="K5" s="38" t="s">
        <v>20</v>
      </c>
      <c r="L5" s="38" t="s">
        <v>21</v>
      </c>
      <c r="M5" s="38" t="s">
        <v>22</v>
      </c>
      <c r="N5" s="38" t="s">
        <v>23</v>
      </c>
      <c r="O5" s="37" t="s">
        <v>24</v>
      </c>
      <c r="P5" s="37" t="s">
        <v>25</v>
      </c>
      <c r="Q5" s="38" t="s">
        <v>117</v>
      </c>
      <c r="R5" s="42" t="s">
        <v>118</v>
      </c>
      <c r="S5" s="37" t="s">
        <v>119</v>
      </c>
      <c r="T5" s="37" t="s">
        <v>71</v>
      </c>
      <c r="U5" s="37" t="s">
        <v>120</v>
      </c>
      <c r="V5" s="43" t="s">
        <v>121</v>
      </c>
      <c r="W5" s="37" t="s">
        <v>250</v>
      </c>
      <c r="X5" s="172" t="s">
        <v>122</v>
      </c>
      <c r="Y5" s="173"/>
      <c r="Z5" s="38" t="s">
        <v>122</v>
      </c>
      <c r="AA5" s="38" t="s">
        <v>129</v>
      </c>
      <c r="AB5" s="38" t="s">
        <v>26</v>
      </c>
      <c r="AC5" s="38" t="s">
        <v>27</v>
      </c>
      <c r="AD5" s="1" t="s">
        <v>28</v>
      </c>
      <c r="AE5" s="38" t="s">
        <v>29</v>
      </c>
      <c r="AF5" s="38" t="s">
        <v>30</v>
      </c>
      <c r="AG5" s="38" t="s">
        <v>31</v>
      </c>
      <c r="AH5" s="38" t="s">
        <v>32</v>
      </c>
      <c r="AI5" s="38" t="s">
        <v>33</v>
      </c>
    </row>
    <row r="6" spans="1:35" ht="21" x14ac:dyDescent="0.2">
      <c r="A6" s="38"/>
      <c r="B6" s="164"/>
      <c r="C6" s="165"/>
      <c r="D6" s="38"/>
      <c r="E6" s="38"/>
      <c r="F6" s="38"/>
      <c r="G6" s="38"/>
      <c r="H6" s="38" t="s">
        <v>251</v>
      </c>
      <c r="I6" s="38" t="s">
        <v>35</v>
      </c>
      <c r="J6" s="38" t="s">
        <v>36</v>
      </c>
      <c r="K6" s="38" t="s">
        <v>37</v>
      </c>
      <c r="L6" s="38" t="s">
        <v>38</v>
      </c>
      <c r="M6" s="38" t="s">
        <v>39</v>
      </c>
      <c r="N6" s="38" t="s">
        <v>40</v>
      </c>
      <c r="O6" s="38"/>
      <c r="P6" s="38"/>
      <c r="Q6" s="38" t="s">
        <v>123</v>
      </c>
      <c r="R6" s="1"/>
      <c r="S6" s="38"/>
      <c r="T6" s="38" t="s">
        <v>124</v>
      </c>
      <c r="U6" s="38" t="s">
        <v>124</v>
      </c>
      <c r="V6" s="44" t="s">
        <v>125</v>
      </c>
      <c r="W6" s="38" t="s">
        <v>252</v>
      </c>
      <c r="X6" s="1" t="s">
        <v>126</v>
      </c>
      <c r="Y6" s="1" t="s">
        <v>127</v>
      </c>
      <c r="Z6" s="38" t="s">
        <v>128</v>
      </c>
      <c r="AA6" s="38"/>
      <c r="AB6" s="38" t="s">
        <v>41</v>
      </c>
      <c r="AC6" s="38" t="s">
        <v>42</v>
      </c>
      <c r="AD6" s="38" t="s">
        <v>43</v>
      </c>
      <c r="AE6" s="38"/>
      <c r="AF6" s="38" t="s">
        <v>44</v>
      </c>
      <c r="AG6" s="38" t="s">
        <v>45</v>
      </c>
      <c r="AH6" s="38" t="s">
        <v>46</v>
      </c>
      <c r="AI6" s="38" t="s">
        <v>47</v>
      </c>
    </row>
    <row r="7" spans="1:35" ht="21" x14ac:dyDescent="0.2">
      <c r="A7" s="39"/>
      <c r="B7" s="166"/>
      <c r="C7" s="167"/>
      <c r="D7" s="39"/>
      <c r="E7" s="39"/>
      <c r="F7" s="39"/>
      <c r="G7" s="39"/>
      <c r="H7" s="39" t="s">
        <v>48</v>
      </c>
      <c r="I7" s="39"/>
      <c r="J7" s="39" t="s">
        <v>49</v>
      </c>
      <c r="K7" s="39" t="s">
        <v>49</v>
      </c>
      <c r="L7" s="39" t="s">
        <v>49</v>
      </c>
      <c r="M7" s="39" t="s">
        <v>49</v>
      </c>
      <c r="N7" s="39" t="s">
        <v>49</v>
      </c>
      <c r="O7" s="39" t="s">
        <v>49</v>
      </c>
      <c r="P7" s="39" t="s">
        <v>49</v>
      </c>
      <c r="Q7" s="39" t="s">
        <v>49</v>
      </c>
      <c r="R7" s="45"/>
      <c r="S7" s="39"/>
      <c r="T7" s="39" t="s">
        <v>130</v>
      </c>
      <c r="U7" s="39"/>
      <c r="V7" s="39" t="s">
        <v>130</v>
      </c>
      <c r="W7" s="39" t="s">
        <v>130</v>
      </c>
      <c r="X7" s="45" t="s">
        <v>253</v>
      </c>
      <c r="Y7" s="45" t="s">
        <v>253</v>
      </c>
      <c r="Z7" s="39" t="s">
        <v>131</v>
      </c>
      <c r="AA7" s="39"/>
      <c r="AB7" s="39"/>
      <c r="AC7" s="39"/>
      <c r="AD7" s="39" t="s">
        <v>50</v>
      </c>
      <c r="AE7" s="39"/>
      <c r="AF7" s="39"/>
      <c r="AG7" s="39"/>
      <c r="AH7" s="39" t="s">
        <v>51</v>
      </c>
      <c r="AI7" s="39"/>
    </row>
    <row r="8" spans="1:35" ht="21" x14ac:dyDescent="0.35">
      <c r="A8" s="94">
        <v>1</v>
      </c>
      <c r="B8" s="136" t="s">
        <v>256</v>
      </c>
      <c r="C8" s="137" t="s">
        <v>257</v>
      </c>
      <c r="D8" s="141">
        <v>28</v>
      </c>
      <c r="E8" s="141">
        <v>1</v>
      </c>
      <c r="F8" s="140" t="s">
        <v>238</v>
      </c>
      <c r="G8" s="140" t="s">
        <v>258</v>
      </c>
      <c r="H8" s="139">
        <v>23150</v>
      </c>
      <c r="I8" s="138" t="s">
        <v>259</v>
      </c>
      <c r="J8" s="141">
        <v>1</v>
      </c>
      <c r="K8" s="53" t="s">
        <v>66</v>
      </c>
      <c r="L8" s="53" t="s">
        <v>66</v>
      </c>
      <c r="M8" s="53" t="s">
        <v>66</v>
      </c>
      <c r="N8" s="53" t="s">
        <v>66</v>
      </c>
      <c r="O8" s="141">
        <v>1</v>
      </c>
      <c r="P8" s="53" t="s">
        <v>66</v>
      </c>
      <c r="Q8" s="53" t="s">
        <v>66</v>
      </c>
      <c r="R8" s="47" t="s">
        <v>54</v>
      </c>
      <c r="S8" s="40" t="s">
        <v>255</v>
      </c>
      <c r="T8" s="40" t="s">
        <v>66</v>
      </c>
      <c r="U8" s="40" t="s">
        <v>66</v>
      </c>
      <c r="V8" s="142" t="s">
        <v>66</v>
      </c>
      <c r="W8" s="142" t="s">
        <v>66</v>
      </c>
      <c r="X8" s="142" t="s">
        <v>66</v>
      </c>
      <c r="Y8" s="142" t="s">
        <v>66</v>
      </c>
      <c r="Z8" s="48" t="s">
        <v>254</v>
      </c>
      <c r="AA8" s="47" t="s">
        <v>260</v>
      </c>
      <c r="AB8" s="47" t="s">
        <v>66</v>
      </c>
      <c r="AC8" s="47" t="s">
        <v>66</v>
      </c>
      <c r="AD8" s="40" t="s">
        <v>254</v>
      </c>
      <c r="AE8" s="40" t="s">
        <v>66</v>
      </c>
      <c r="AF8" s="40" t="s">
        <v>66</v>
      </c>
      <c r="AG8" s="40" t="s">
        <v>66</v>
      </c>
      <c r="AH8" s="40" t="s">
        <v>66</v>
      </c>
      <c r="AI8" s="40" t="s">
        <v>133</v>
      </c>
    </row>
  </sheetData>
  <mergeCells count="19">
    <mergeCell ref="A3:P3"/>
    <mergeCell ref="Q3:AA3"/>
    <mergeCell ref="AB3:AG3"/>
    <mergeCell ref="A1:P1"/>
    <mergeCell ref="Q1:AA1"/>
    <mergeCell ref="AB1:AG1"/>
    <mergeCell ref="A2:O2"/>
    <mergeCell ref="Q2:AA2"/>
    <mergeCell ref="AB2:AG2"/>
    <mergeCell ref="B4:C7"/>
    <mergeCell ref="AD4:AE4"/>
    <mergeCell ref="AF4:AI4"/>
    <mergeCell ref="X5:Y5"/>
    <mergeCell ref="T4:W4"/>
    <mergeCell ref="D4:G4"/>
    <mergeCell ref="K4:N4"/>
    <mergeCell ref="O4:P4"/>
    <mergeCell ref="R4:S4"/>
    <mergeCell ref="X4:Y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workbookViewId="0">
      <selection activeCell="C15" sqref="C15"/>
    </sheetView>
  </sheetViews>
  <sheetFormatPr defaultRowHeight="14.25" x14ac:dyDescent="0.2"/>
  <cols>
    <col min="1" max="1" width="6.375" customWidth="1"/>
    <col min="2" max="2" width="6.125" customWidth="1"/>
    <col min="3" max="3" width="7.125" customWidth="1"/>
    <col min="4" max="4" width="7.875" customWidth="1"/>
    <col min="6" max="6" width="6.5" customWidth="1"/>
    <col min="10" max="10" width="9" customWidth="1"/>
    <col min="11" max="11" width="6.75" customWidth="1"/>
    <col min="16" max="16" width="7.625" customWidth="1"/>
    <col min="25" max="25" width="12.25" customWidth="1"/>
    <col min="26" max="26" width="11.375" customWidth="1"/>
    <col min="27" max="27" width="18.375" customWidth="1"/>
  </cols>
  <sheetData>
    <row r="1" spans="1:35" s="8" customFormat="1" ht="21" x14ac:dyDescent="0.35">
      <c r="A1" s="225" t="s">
        <v>136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54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  <c r="AI1" s="220"/>
    </row>
    <row r="2" spans="1:35" s="8" customFormat="1" ht="21" x14ac:dyDescent="0.35">
      <c r="A2" s="226" t="s">
        <v>137</v>
      </c>
      <c r="B2" s="227"/>
      <c r="C2" s="227"/>
      <c r="D2" s="227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54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</row>
    <row r="3" spans="1:35" s="8" customFormat="1" ht="21" x14ac:dyDescent="0.35">
      <c r="A3" s="211" t="s">
        <v>138</v>
      </c>
      <c r="B3" s="55"/>
      <c r="C3" s="56"/>
      <c r="D3" s="57"/>
      <c r="E3" s="228" t="s">
        <v>4</v>
      </c>
      <c r="F3" s="228"/>
      <c r="G3" s="228"/>
      <c r="H3" s="228"/>
      <c r="I3" s="58"/>
      <c r="J3" s="59"/>
      <c r="K3" s="60"/>
      <c r="L3" s="229" t="s">
        <v>139</v>
      </c>
      <c r="M3" s="230"/>
      <c r="N3" s="230"/>
      <c r="O3" s="231"/>
      <c r="P3" s="229" t="s">
        <v>8</v>
      </c>
      <c r="Q3" s="231"/>
      <c r="R3" s="61" t="s">
        <v>112</v>
      </c>
      <c r="S3" s="222" t="s">
        <v>113</v>
      </c>
      <c r="T3" s="223"/>
      <c r="U3" s="222" t="s">
        <v>114</v>
      </c>
      <c r="V3" s="224"/>
      <c r="W3" s="223"/>
      <c r="X3" s="222" t="s">
        <v>151</v>
      </c>
      <c r="Y3" s="223"/>
      <c r="Z3" s="62" t="s">
        <v>116</v>
      </c>
      <c r="AA3" s="97"/>
      <c r="AB3" s="63"/>
      <c r="AC3" s="63"/>
      <c r="AD3" s="64" t="s">
        <v>162</v>
      </c>
      <c r="AE3" s="235" t="s">
        <v>29</v>
      </c>
      <c r="AF3" s="238" t="s">
        <v>163</v>
      </c>
      <c r="AG3" s="239"/>
      <c r="AH3" s="239"/>
      <c r="AI3" s="240"/>
    </row>
    <row r="4" spans="1:35" s="8" customFormat="1" ht="21" x14ac:dyDescent="0.35">
      <c r="A4" s="212"/>
      <c r="B4" s="65"/>
      <c r="C4" s="66"/>
      <c r="D4" s="67"/>
      <c r="E4" s="232" t="s">
        <v>140</v>
      </c>
      <c r="F4" s="208" t="s">
        <v>14</v>
      </c>
      <c r="G4" s="208" t="s">
        <v>141</v>
      </c>
      <c r="H4" s="211" t="s">
        <v>16</v>
      </c>
      <c r="I4" s="68" t="s">
        <v>5</v>
      </c>
      <c r="J4" s="69" t="s">
        <v>18</v>
      </c>
      <c r="K4" s="65" t="s">
        <v>6</v>
      </c>
      <c r="L4" s="69" t="s">
        <v>20</v>
      </c>
      <c r="M4" s="69" t="s">
        <v>21</v>
      </c>
      <c r="N4" s="70" t="s">
        <v>22</v>
      </c>
      <c r="O4" s="68" t="s">
        <v>23</v>
      </c>
      <c r="P4" s="68" t="s">
        <v>24</v>
      </c>
      <c r="Q4" s="68" t="s">
        <v>25</v>
      </c>
      <c r="R4" s="71" t="s">
        <v>117</v>
      </c>
      <c r="S4" s="72"/>
      <c r="T4" s="62"/>
      <c r="U4" s="62" t="s">
        <v>152</v>
      </c>
      <c r="V4" s="62" t="s">
        <v>153</v>
      </c>
      <c r="W4" s="62" t="s">
        <v>154</v>
      </c>
      <c r="X4" s="62"/>
      <c r="Y4" s="62"/>
      <c r="Z4" s="73" t="s">
        <v>122</v>
      </c>
      <c r="AA4" s="98" t="s">
        <v>155</v>
      </c>
      <c r="AB4" s="74" t="s">
        <v>164</v>
      </c>
      <c r="AC4" s="74" t="s">
        <v>165</v>
      </c>
      <c r="AD4" s="74" t="s">
        <v>166</v>
      </c>
      <c r="AE4" s="236"/>
      <c r="AF4" s="75"/>
      <c r="AG4" s="76"/>
      <c r="AH4" s="75"/>
      <c r="AI4" s="76"/>
    </row>
    <row r="5" spans="1:35" s="8" customFormat="1" ht="21" x14ac:dyDescent="0.35">
      <c r="A5" s="212"/>
      <c r="B5" s="65"/>
      <c r="C5" s="66" t="s">
        <v>142</v>
      </c>
      <c r="D5" s="67"/>
      <c r="E5" s="233"/>
      <c r="F5" s="209"/>
      <c r="G5" s="209"/>
      <c r="H5" s="212"/>
      <c r="I5" s="77" t="s">
        <v>143</v>
      </c>
      <c r="J5" s="78" t="s">
        <v>35</v>
      </c>
      <c r="K5" s="65" t="s">
        <v>144</v>
      </c>
      <c r="L5" s="69" t="s">
        <v>37</v>
      </c>
      <c r="M5" s="69" t="s">
        <v>38</v>
      </c>
      <c r="N5" s="70" t="s">
        <v>39</v>
      </c>
      <c r="O5" s="77" t="s">
        <v>40</v>
      </c>
      <c r="P5" s="77"/>
      <c r="Q5" s="77"/>
      <c r="R5" s="71" t="s">
        <v>123</v>
      </c>
      <c r="S5" s="73" t="s">
        <v>118</v>
      </c>
      <c r="T5" s="73" t="s">
        <v>119</v>
      </c>
      <c r="U5" s="73" t="s">
        <v>130</v>
      </c>
      <c r="V5" s="73" t="s">
        <v>156</v>
      </c>
      <c r="W5" s="73" t="s">
        <v>157</v>
      </c>
      <c r="X5" s="73" t="s">
        <v>126</v>
      </c>
      <c r="Y5" s="73" t="s">
        <v>127</v>
      </c>
      <c r="Z5" s="73" t="s">
        <v>158</v>
      </c>
      <c r="AA5" s="98" t="s">
        <v>129</v>
      </c>
      <c r="AB5" s="74" t="s">
        <v>167</v>
      </c>
      <c r="AC5" s="74" t="s">
        <v>168</v>
      </c>
      <c r="AD5" s="74" t="s">
        <v>169</v>
      </c>
      <c r="AE5" s="236"/>
      <c r="AF5" s="75" t="s">
        <v>44</v>
      </c>
      <c r="AG5" s="79" t="s">
        <v>134</v>
      </c>
      <c r="AH5" s="75" t="s">
        <v>170</v>
      </c>
      <c r="AI5" s="79" t="s">
        <v>171</v>
      </c>
    </row>
    <row r="6" spans="1:35" s="8" customFormat="1" ht="21" x14ac:dyDescent="0.35">
      <c r="A6" s="213"/>
      <c r="B6" s="80"/>
      <c r="C6" s="81"/>
      <c r="D6" s="82"/>
      <c r="E6" s="234"/>
      <c r="F6" s="210"/>
      <c r="G6" s="210"/>
      <c r="H6" s="213"/>
      <c r="I6" s="83"/>
      <c r="J6" s="84"/>
      <c r="K6" s="80" t="s">
        <v>49</v>
      </c>
      <c r="L6" s="85" t="s">
        <v>49</v>
      </c>
      <c r="M6" s="85" t="s">
        <v>49</v>
      </c>
      <c r="N6" s="86" t="s">
        <v>49</v>
      </c>
      <c r="O6" s="83" t="s">
        <v>49</v>
      </c>
      <c r="P6" s="83" t="s">
        <v>49</v>
      </c>
      <c r="Q6" s="83" t="s">
        <v>49</v>
      </c>
      <c r="R6" s="87" t="s">
        <v>49</v>
      </c>
      <c r="S6" s="88"/>
      <c r="T6" s="88"/>
      <c r="U6" s="88"/>
      <c r="V6" s="88" t="s">
        <v>159</v>
      </c>
      <c r="W6" s="88" t="s">
        <v>130</v>
      </c>
      <c r="X6" s="88"/>
      <c r="Y6" s="88"/>
      <c r="Z6" s="88" t="s">
        <v>160</v>
      </c>
      <c r="AA6" s="99"/>
      <c r="AB6" s="89"/>
      <c r="AC6" s="89"/>
      <c r="AD6" s="89" t="s">
        <v>172</v>
      </c>
      <c r="AE6" s="237"/>
      <c r="AF6" s="90"/>
      <c r="AG6" s="91"/>
      <c r="AH6" s="90" t="s">
        <v>173</v>
      </c>
      <c r="AI6" s="91"/>
    </row>
    <row r="7" spans="1:35" s="52" customFormat="1" ht="42" x14ac:dyDescent="0.35">
      <c r="A7" s="94">
        <v>1</v>
      </c>
      <c r="B7" s="100" t="s">
        <v>64</v>
      </c>
      <c r="C7" s="101" t="s">
        <v>101</v>
      </c>
      <c r="D7" s="102" t="s">
        <v>148</v>
      </c>
      <c r="E7" s="103" t="s">
        <v>73</v>
      </c>
      <c r="F7" s="103" t="s">
        <v>68</v>
      </c>
      <c r="G7" s="103" t="s">
        <v>149</v>
      </c>
      <c r="H7" s="103" t="s">
        <v>147</v>
      </c>
      <c r="I7" s="104">
        <v>27500</v>
      </c>
      <c r="J7" s="217" t="s">
        <v>47</v>
      </c>
      <c r="K7" s="218"/>
      <c r="L7" s="218"/>
      <c r="M7" s="218"/>
      <c r="N7" s="218"/>
      <c r="O7" s="218"/>
      <c r="P7" s="218"/>
      <c r="Q7" s="219"/>
      <c r="R7" s="214" t="s">
        <v>47</v>
      </c>
      <c r="S7" s="215"/>
      <c r="T7" s="215"/>
      <c r="U7" s="215"/>
      <c r="V7" s="215"/>
      <c r="W7" s="215"/>
      <c r="X7" s="215"/>
      <c r="Y7" s="215"/>
      <c r="Z7" s="215"/>
      <c r="AA7" s="216"/>
      <c r="AB7" s="95"/>
      <c r="AC7" s="95"/>
      <c r="AD7" s="92" t="s">
        <v>161</v>
      </c>
      <c r="AE7" s="95"/>
      <c r="AF7" s="95"/>
      <c r="AG7" s="95"/>
      <c r="AH7" s="95"/>
      <c r="AI7" s="93" t="s">
        <v>133</v>
      </c>
    </row>
    <row r="8" spans="1:35" s="52" customFormat="1" ht="42" x14ac:dyDescent="0.35">
      <c r="A8" s="94">
        <v>2</v>
      </c>
      <c r="B8" s="100" t="s">
        <v>67</v>
      </c>
      <c r="C8" s="101" t="s">
        <v>78</v>
      </c>
      <c r="D8" s="102" t="s">
        <v>146</v>
      </c>
      <c r="E8" s="103" t="s">
        <v>150</v>
      </c>
      <c r="F8" s="103" t="s">
        <v>68</v>
      </c>
      <c r="G8" s="103" t="s">
        <v>149</v>
      </c>
      <c r="H8" s="103" t="s">
        <v>147</v>
      </c>
      <c r="I8" s="104">
        <v>27550</v>
      </c>
      <c r="J8" s="217" t="s">
        <v>47</v>
      </c>
      <c r="K8" s="218"/>
      <c r="L8" s="218"/>
      <c r="M8" s="218"/>
      <c r="N8" s="218"/>
      <c r="O8" s="218"/>
      <c r="P8" s="218"/>
      <c r="Q8" s="219"/>
      <c r="R8" s="214" t="s">
        <v>47</v>
      </c>
      <c r="S8" s="215"/>
      <c r="T8" s="215"/>
      <c r="U8" s="215"/>
      <c r="V8" s="215"/>
      <c r="W8" s="215"/>
      <c r="X8" s="215"/>
      <c r="Y8" s="215"/>
      <c r="Z8" s="215"/>
      <c r="AA8" s="216"/>
      <c r="AB8" s="96"/>
      <c r="AC8" s="96"/>
      <c r="AD8" s="92" t="s">
        <v>161</v>
      </c>
      <c r="AE8" s="96"/>
      <c r="AF8" s="96"/>
      <c r="AG8" s="96"/>
      <c r="AH8" s="96"/>
      <c r="AI8" s="93" t="s">
        <v>133</v>
      </c>
    </row>
  </sheetData>
  <mergeCells count="23">
    <mergeCell ref="AB1:AI1"/>
    <mergeCell ref="AB2:AI2"/>
    <mergeCell ref="AE3:AE6"/>
    <mergeCell ref="AF3:AI3"/>
    <mergeCell ref="R7:AA7"/>
    <mergeCell ref="A1:P1"/>
    <mergeCell ref="A2:P2"/>
    <mergeCell ref="A3:A6"/>
    <mergeCell ref="E3:H3"/>
    <mergeCell ref="L3:O3"/>
    <mergeCell ref="P3:Q3"/>
    <mergeCell ref="E4:E6"/>
    <mergeCell ref="F4:F6"/>
    <mergeCell ref="R1:AA1"/>
    <mergeCell ref="R2:AA2"/>
    <mergeCell ref="S3:T3"/>
    <mergeCell ref="U3:W3"/>
    <mergeCell ref="X3:Y3"/>
    <mergeCell ref="G4:G6"/>
    <mergeCell ref="H4:H6"/>
    <mergeCell ref="R8:AA8"/>
    <mergeCell ref="J7:Q7"/>
    <mergeCell ref="J8:Q8"/>
  </mergeCells>
  <hyperlinks>
    <hyperlink ref="C7" display="น้อย"/>
    <hyperlink ref="C8" display="สมจิตร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workbookViewId="0">
      <selection activeCell="H3" sqref="A3:XFD6"/>
    </sheetView>
  </sheetViews>
  <sheetFormatPr defaultRowHeight="14.25" x14ac:dyDescent="0.2"/>
  <cols>
    <col min="1" max="1" width="6.625" customWidth="1"/>
    <col min="8" max="8" width="11" customWidth="1"/>
  </cols>
  <sheetData>
    <row r="1" spans="1:24" s="8" customFormat="1" ht="21" x14ac:dyDescent="0.25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7"/>
      <c r="Q1" s="155"/>
      <c r="R1" s="155"/>
      <c r="S1" s="155"/>
      <c r="T1" s="155"/>
      <c r="U1" s="155"/>
      <c r="V1" s="155"/>
    </row>
    <row r="2" spans="1:24" s="8" customFormat="1" ht="21" x14ac:dyDescent="0.25">
      <c r="A2" s="157" t="s">
        <v>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9"/>
      <c r="Q2" s="157"/>
      <c r="R2" s="157"/>
      <c r="S2" s="157"/>
      <c r="T2" s="157"/>
      <c r="U2" s="157"/>
      <c r="V2" s="157"/>
    </row>
    <row r="3" spans="1:24" s="8" customFormat="1" ht="21" x14ac:dyDescent="0.25">
      <c r="A3" s="175" t="s">
        <v>2</v>
      </c>
      <c r="B3" s="178" t="s">
        <v>3</v>
      </c>
      <c r="C3" s="178"/>
      <c r="D3" s="160" t="s">
        <v>4</v>
      </c>
      <c r="E3" s="161"/>
      <c r="F3" s="161"/>
      <c r="G3" s="161"/>
      <c r="H3" s="2" t="s">
        <v>5</v>
      </c>
      <c r="I3" s="2"/>
      <c r="J3" s="12" t="s">
        <v>6</v>
      </c>
      <c r="K3" s="179" t="s">
        <v>7</v>
      </c>
      <c r="L3" s="180"/>
      <c r="M3" s="180"/>
      <c r="N3" s="181"/>
      <c r="O3" s="160" t="s">
        <v>8</v>
      </c>
      <c r="P3" s="182"/>
      <c r="Q3" s="12" t="s">
        <v>9</v>
      </c>
      <c r="R3" s="12" t="s">
        <v>10</v>
      </c>
      <c r="S3" s="160" t="s">
        <v>11</v>
      </c>
      <c r="T3" s="161"/>
      <c r="U3" s="160" t="s">
        <v>12</v>
      </c>
      <c r="V3" s="161"/>
      <c r="W3" s="241"/>
      <c r="X3" s="182"/>
    </row>
    <row r="4" spans="1:24" s="8" customFormat="1" ht="21" x14ac:dyDescent="0.25">
      <c r="A4" s="176"/>
      <c r="B4" s="178"/>
      <c r="C4" s="178"/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23</v>
      </c>
      <c r="O4" s="2" t="s">
        <v>24</v>
      </c>
      <c r="P4" s="2" t="s">
        <v>25</v>
      </c>
      <c r="Q4" s="3" t="s">
        <v>26</v>
      </c>
      <c r="R4" s="3" t="s">
        <v>27</v>
      </c>
      <c r="S4" s="1" t="s">
        <v>28</v>
      </c>
      <c r="T4" s="3" t="s">
        <v>29</v>
      </c>
      <c r="U4" s="3" t="s">
        <v>30</v>
      </c>
      <c r="V4" s="3" t="s">
        <v>31</v>
      </c>
      <c r="W4" s="1" t="s">
        <v>32</v>
      </c>
      <c r="X4" s="2" t="s">
        <v>33</v>
      </c>
    </row>
    <row r="5" spans="1:24" s="8" customFormat="1" ht="21" x14ac:dyDescent="0.25">
      <c r="A5" s="176"/>
      <c r="B5" s="178"/>
      <c r="C5" s="178"/>
      <c r="D5" s="3"/>
      <c r="E5" s="3"/>
      <c r="F5" s="3"/>
      <c r="G5" s="3"/>
      <c r="H5" s="3" t="s">
        <v>34</v>
      </c>
      <c r="I5" s="3" t="s">
        <v>35</v>
      </c>
      <c r="J5" s="3" t="s">
        <v>36</v>
      </c>
      <c r="K5" s="3" t="s">
        <v>37</v>
      </c>
      <c r="L5" s="3" t="s">
        <v>38</v>
      </c>
      <c r="M5" s="3" t="s">
        <v>39</v>
      </c>
      <c r="N5" s="3" t="s">
        <v>40</v>
      </c>
      <c r="O5" s="3"/>
      <c r="P5" s="3"/>
      <c r="Q5" s="3" t="s">
        <v>41</v>
      </c>
      <c r="R5" s="3" t="s">
        <v>42</v>
      </c>
      <c r="S5" s="3" t="s">
        <v>43</v>
      </c>
      <c r="T5" s="3"/>
      <c r="U5" s="3" t="s">
        <v>44</v>
      </c>
      <c r="V5" s="3" t="s">
        <v>45</v>
      </c>
      <c r="W5" s="14" t="s">
        <v>46</v>
      </c>
      <c r="X5" s="3" t="s">
        <v>47</v>
      </c>
    </row>
    <row r="6" spans="1:24" s="8" customFormat="1" ht="21" x14ac:dyDescent="0.25">
      <c r="A6" s="177"/>
      <c r="B6" s="178"/>
      <c r="C6" s="178"/>
      <c r="D6" s="3"/>
      <c r="E6" s="3"/>
      <c r="F6" s="3"/>
      <c r="G6" s="3"/>
      <c r="H6" s="3" t="s">
        <v>48</v>
      </c>
      <c r="I6" s="3"/>
      <c r="J6" s="3" t="s">
        <v>49</v>
      </c>
      <c r="K6" s="3" t="s">
        <v>49</v>
      </c>
      <c r="L6" s="3" t="s">
        <v>49</v>
      </c>
      <c r="M6" s="3" t="s">
        <v>49</v>
      </c>
      <c r="N6" s="3" t="s">
        <v>49</v>
      </c>
      <c r="O6" s="4" t="s">
        <v>49</v>
      </c>
      <c r="P6" s="4" t="s">
        <v>49</v>
      </c>
      <c r="Q6" s="3"/>
      <c r="R6" s="3"/>
      <c r="S6" s="4" t="s">
        <v>50</v>
      </c>
      <c r="T6" s="3"/>
      <c r="U6" s="4"/>
      <c r="V6" s="4"/>
      <c r="W6" s="16" t="s">
        <v>51</v>
      </c>
      <c r="X6" s="4"/>
    </row>
    <row r="7" spans="1:24" s="8" customFormat="1" ht="21" x14ac:dyDescent="0.35">
      <c r="A7" s="20">
        <v>1</v>
      </c>
      <c r="B7" s="21" t="s">
        <v>55</v>
      </c>
      <c r="C7" s="22" t="s">
        <v>56</v>
      </c>
      <c r="D7" s="5">
        <v>43</v>
      </c>
      <c r="E7" s="5">
        <v>10</v>
      </c>
      <c r="F7" s="5" t="s">
        <v>57</v>
      </c>
      <c r="G7" s="5" t="s">
        <v>58</v>
      </c>
      <c r="H7" s="23">
        <v>27400</v>
      </c>
      <c r="I7" s="24" t="s">
        <v>59</v>
      </c>
      <c r="J7" s="25">
        <v>1</v>
      </c>
      <c r="K7" s="17" t="s">
        <v>52</v>
      </c>
      <c r="L7" s="17" t="s">
        <v>52</v>
      </c>
      <c r="M7" s="17" t="s">
        <v>52</v>
      </c>
      <c r="N7" s="17" t="s">
        <v>52</v>
      </c>
      <c r="O7" s="17" t="s">
        <v>52</v>
      </c>
      <c r="P7" s="17" t="s">
        <v>52</v>
      </c>
      <c r="Q7" s="17" t="s">
        <v>52</v>
      </c>
      <c r="R7" s="17" t="s">
        <v>52</v>
      </c>
      <c r="S7" s="19" t="s">
        <v>53</v>
      </c>
      <c r="T7" s="5" t="s">
        <v>52</v>
      </c>
      <c r="U7" s="5" t="s">
        <v>52</v>
      </c>
      <c r="V7" s="5" t="s">
        <v>52</v>
      </c>
      <c r="W7" s="5" t="s">
        <v>52</v>
      </c>
      <c r="X7" s="18" t="s">
        <v>54</v>
      </c>
    </row>
    <row r="8" spans="1:24" s="8" customFormat="1" ht="21" x14ac:dyDescent="0.35">
      <c r="A8" s="26"/>
      <c r="B8" s="27"/>
      <c r="C8" s="28"/>
      <c r="D8" s="29"/>
      <c r="E8" s="29"/>
      <c r="F8" s="30"/>
      <c r="G8" s="30"/>
      <c r="H8" s="31"/>
      <c r="I8" s="32"/>
      <c r="J8" s="32"/>
      <c r="K8" s="33"/>
      <c r="L8" s="33"/>
      <c r="M8" s="33"/>
      <c r="N8" s="34"/>
      <c r="O8" s="34"/>
      <c r="P8" s="33"/>
      <c r="Q8" s="33"/>
      <c r="R8" s="33"/>
      <c r="S8" s="35"/>
      <c r="T8" s="6"/>
      <c r="U8" s="36"/>
      <c r="V8" s="6"/>
      <c r="W8" s="6"/>
      <c r="X8" s="6"/>
    </row>
  </sheetData>
  <mergeCells count="11">
    <mergeCell ref="Q2:V2"/>
    <mergeCell ref="Q1:V1"/>
    <mergeCell ref="S3:T3"/>
    <mergeCell ref="U3:X3"/>
    <mergeCell ref="A2:O2"/>
    <mergeCell ref="A1:O1"/>
    <mergeCell ref="A3:A6"/>
    <mergeCell ref="B3:C6"/>
    <mergeCell ref="D3:G3"/>
    <mergeCell ref="K3:N3"/>
    <mergeCell ref="O3:P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7</vt:i4>
      </vt:variant>
    </vt:vector>
  </HeadingPairs>
  <TitlesOfParts>
    <vt:vector size="7" baseType="lpstr">
      <vt:lpstr>รวมจังหวัด</vt:lpstr>
      <vt:lpstr>เมือง</vt:lpstr>
      <vt:lpstr>โกสุมพิสัย</vt:lpstr>
      <vt:lpstr>วาปีปทุม</vt:lpstr>
      <vt:lpstr>นาดูน</vt:lpstr>
      <vt:lpstr>ยางสีสุราช</vt:lpstr>
      <vt:lpstr>กุดรัง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2015-11-03T08:45:50Z</dcterms:created>
  <dcterms:modified xsi:type="dcterms:W3CDTF">2015-11-04T08:31:05Z</dcterms:modified>
</cp:coreProperties>
</file>